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mestnaobcinang-my.sharepoint.com/personal/matej_zivec_nova-gorica_si/Documents/Documents/Matej/Investicije/Projekti/5. Priklop bazena/3. Javno naročilo/"/>
    </mc:Choice>
  </mc:AlternateContent>
  <xr:revisionPtr revIDLastSave="5" documentId="13_ncr:1_{3EE49271-FEC0-48B7-A50F-90B0D54EC61D}" xr6:coauthVersionLast="47" xr6:coauthVersionMax="47" xr10:uidLastSave="{DC7A2625-EF51-4E90-944C-D4FC01F471AE}"/>
  <bookViews>
    <workbookView xWindow="-120" yWindow="-120" windowWidth="38640" windowHeight="21120" tabRatio="888" activeTab="3" xr2:uid="{00000000-000D-0000-FFFF-FFFF00000000}"/>
  </bookViews>
  <sheets>
    <sheet name="Rekapit Toplovod" sheetId="16" r:id="rId1"/>
    <sheet name="A_Gradbena_dela" sheetId="19" r:id="rId2"/>
    <sheet name="B_Montažna_dela" sheetId="21" r:id="rId3"/>
    <sheet name="C_Ostala_dela" sheetId="22" r:id="rId4"/>
    <sheet name="Monterska - Meteorna" sheetId="12" state="hidden" r:id="rId5"/>
  </sheets>
  <definedNames>
    <definedName name="_xlnm.Print_Area" localSheetId="1">A_Gradbena_dela!$A$1:$G$112</definedName>
    <definedName name="_xlnm.Print_Area" localSheetId="2">B_Montažna_dela!$A$1:$G$89</definedName>
    <definedName name="_xlnm.Print_Area" localSheetId="3">C_Ostala_dela!$A$1:$G$27</definedName>
    <definedName name="_xlnm.Print_Area" localSheetId="0">'Rekapit Toplovod'!$A$1:$G$27</definedName>
  </definedNames>
  <calcPr calcId="191029"/>
</workbook>
</file>

<file path=xl/calcChain.xml><?xml version="1.0" encoding="utf-8"?>
<calcChain xmlns="http://schemas.openxmlformats.org/spreadsheetml/2006/main">
  <c r="G21" i="22" l="1"/>
  <c r="G44" i="21"/>
  <c r="G50" i="21"/>
  <c r="G15" i="21"/>
  <c r="G74" i="21"/>
  <c r="D106" i="19"/>
  <c r="D62" i="19"/>
  <c r="G25" i="21"/>
  <c r="G21" i="21"/>
  <c r="G19" i="22"/>
  <c r="G25" i="19"/>
  <c r="D91" i="19" l="1"/>
  <c r="G23" i="22"/>
  <c r="G17" i="22"/>
  <c r="G15" i="22"/>
  <c r="G13" i="22"/>
  <c r="G11" i="22"/>
  <c r="G9" i="22"/>
  <c r="G83" i="21"/>
  <c r="G81" i="21"/>
  <c r="G79" i="21"/>
  <c r="G78" i="21"/>
  <c r="G76" i="21"/>
  <c r="G73" i="21"/>
  <c r="G70" i="21"/>
  <c r="G69" i="21"/>
  <c r="G68" i="21"/>
  <c r="G67" i="21"/>
  <c r="G66" i="21"/>
  <c r="G65" i="21"/>
  <c r="G63" i="21"/>
  <c r="G61" i="21"/>
  <c r="G57" i="21"/>
  <c r="G54" i="21"/>
  <c r="G49" i="21"/>
  <c r="G45" i="21"/>
  <c r="G40" i="21"/>
  <c r="G33" i="21"/>
  <c r="G32" i="21"/>
  <c r="G17" i="21"/>
  <c r="G16" i="21"/>
  <c r="G10" i="21"/>
  <c r="G8" i="21"/>
  <c r="G85" i="21" l="1"/>
  <c r="E20" i="16" s="1"/>
  <c r="G25" i="22"/>
  <c r="E21" i="16" s="1"/>
  <c r="G93" i="19"/>
  <c r="G91" i="19"/>
  <c r="G89" i="19"/>
  <c r="G104" i="19"/>
  <c r="G86" i="19"/>
  <c r="G85" i="19"/>
  <c r="G82" i="19"/>
  <c r="G9" i="19"/>
  <c r="G13" i="19"/>
  <c r="G15" i="19"/>
  <c r="G17" i="19"/>
  <c r="G21" i="19"/>
  <c r="G23" i="19"/>
  <c r="G27" i="19"/>
  <c r="G40" i="19"/>
  <c r="G42" i="19"/>
  <c r="G44" i="19"/>
  <c r="G68" i="19"/>
  <c r="F105" i="19" l="1"/>
  <c r="G50" i="19"/>
  <c r="G48" i="19"/>
  <c r="G46" i="19"/>
  <c r="G38" i="19"/>
  <c r="G36" i="19"/>
  <c r="D11" i="19"/>
  <c r="G11" i="19" s="1"/>
  <c r="G52" i="19" l="1"/>
  <c r="G95" i="19"/>
  <c r="E16" i="16" s="1"/>
  <c r="G54" i="19"/>
  <c r="G56" i="19"/>
  <c r="G58" i="19"/>
  <c r="G62" i="19"/>
  <c r="G106" i="19"/>
  <c r="G108" i="19" s="1"/>
  <c r="E17" i="16" l="1"/>
  <c r="G19" i="19"/>
  <c r="G29" i="19" s="1"/>
  <c r="E14" i="16" s="1"/>
  <c r="D64" i="19"/>
  <c r="G64" i="19" s="1"/>
  <c r="D60" i="19"/>
  <c r="G60" i="19" s="1"/>
  <c r="D66" i="19" l="1"/>
  <c r="G66" i="19" s="1"/>
  <c r="G70" i="19" s="1"/>
  <c r="G20" i="16"/>
  <c r="G21" i="16"/>
  <c r="G16" i="16"/>
  <c r="G17" i="16"/>
  <c r="G14" i="16"/>
  <c r="E15" i="16" l="1"/>
  <c r="G15" i="16" s="1"/>
  <c r="G110" i="19"/>
  <c r="E18" i="16" s="1"/>
  <c r="B44" i="12"/>
  <c r="G40" i="12"/>
  <c r="G38" i="12"/>
  <c r="G36" i="12"/>
  <c r="G20" i="12"/>
  <c r="G8" i="12"/>
  <c r="G6" i="12"/>
  <c r="E22" i="16" l="1"/>
  <c r="G18" i="16"/>
  <c r="G22" i="16" l="1"/>
  <c r="E24" i="16"/>
  <c r="G24" i="16" s="1"/>
</calcChain>
</file>

<file path=xl/sharedStrings.xml><?xml version="1.0" encoding="utf-8"?>
<sst xmlns="http://schemas.openxmlformats.org/spreadsheetml/2006/main" count="390" uniqueCount="214">
  <si>
    <t>Opis del</t>
  </si>
  <si>
    <t>količina</t>
  </si>
  <si>
    <t>enota</t>
  </si>
  <si>
    <t>znesek</t>
  </si>
  <si>
    <t>m</t>
  </si>
  <si>
    <t>kos</t>
  </si>
  <si>
    <t>centa/enoto</t>
  </si>
  <si>
    <t>4.1</t>
  </si>
  <si>
    <t>4.2</t>
  </si>
  <si>
    <t>4.3</t>
  </si>
  <si>
    <t>4.4</t>
  </si>
  <si>
    <t>4.5</t>
  </si>
  <si>
    <t>4.6</t>
  </si>
  <si>
    <t>4.7</t>
  </si>
  <si>
    <t>4.8</t>
  </si>
  <si>
    <t>4.9</t>
  </si>
  <si>
    <t>4.10</t>
  </si>
  <si>
    <t>4.11</t>
  </si>
  <si>
    <t>%</t>
  </si>
  <si>
    <t>Pregled in čiscenje kanala pred izvedbo tlačnega poizkusa.</t>
    <phoneticPr fontId="6" type="noConversion"/>
  </si>
  <si>
    <t>Tlačni poizkus vodotesnosti položenih kanalizaeijskih cevi, po standardu EN1610.</t>
    <phoneticPr fontId="6" type="noConversion"/>
  </si>
  <si>
    <t>Pregled kanala s TV kamero.</t>
    <phoneticPr fontId="6" type="noConversion"/>
  </si>
  <si>
    <t>4</t>
  </si>
  <si>
    <t>št.</t>
  </si>
  <si>
    <t>Ostala dodatna in nepredvidena dela. Obračun po dejanskih stroških porabe časa in materiala po vpisu v gradbeni dnevnik. Ocena stroškov 5% od vrednosti del.</t>
  </si>
  <si>
    <t>4.12</t>
  </si>
  <si>
    <t>Dobava in montaža polietilenskih kanalizaeijskih cevi MAPIKAN OD 800 SN8 (SIST EN 13476), kompletno z gumi tesnili in priključitvijo na jaške.</t>
  </si>
  <si>
    <t>Dobava in montaža polietilenskih kanalizaeijskih cevi MAPIKAN OD 630 SN8 (SIST EN 13476), kompletno z gumi tesnili in priključitvijo na jaške.</t>
  </si>
  <si>
    <t>Dobava in montaža polietilenskih kanalizaeijskih cevi MAPIKAN OD 500 SN8 (SIST EN 13476), kompletno z gumi tesnili in priključitvijo na jaške.</t>
  </si>
  <si>
    <t>Dobava in montaža polietilenskih kanalizaeijskih cevi MAPIKAN OD 400 SN8 (SIST EN 13476), kompletno z gumi tesnili in priključitvijo na jaške.</t>
  </si>
  <si>
    <t>Dobava in montaža polietilenskih kanalizaeijskih cevi MAPIKAN OD 315 SN8 (SIST EN 13476), kompletno z gumi tesnili in priključitvijo na jaške.</t>
  </si>
  <si>
    <t>Dobava in montaža polietilenskih kanalizaeijskih cevi MAPIKAN OD 250 SN8 (SIST EN 13476), kompletno z gumi tesnili in priključitvijo na jaške.</t>
  </si>
  <si>
    <t>Dobava in montaža gladkih polietilenskih kanalizaeijskih cevi PE d 160 mm (S10) SN8 (SIST EN 12666), kompletno z gumi tesnili, varjenjem na licu mesta in priključitvijo na jaške (požiralniške povezave).</t>
  </si>
  <si>
    <t>4.13</t>
  </si>
  <si>
    <t>4.14</t>
  </si>
  <si>
    <t>4.15</t>
  </si>
  <si>
    <t>4.16</t>
  </si>
  <si>
    <t>4.17</t>
  </si>
  <si>
    <t>4.18</t>
  </si>
  <si>
    <t>4.19</t>
  </si>
  <si>
    <t>MONTERSKA DELA - Meteorna kanalizacija</t>
  </si>
  <si>
    <r>
      <t>Dobava in montaža MAPIKAN loka 45</t>
    </r>
    <r>
      <rPr>
        <vertAlign val="superscript"/>
        <sz val="10"/>
        <rFont val="Arial"/>
        <family val="2"/>
        <charset val="238"/>
      </rPr>
      <t xml:space="preserve">o </t>
    </r>
    <r>
      <rPr>
        <sz val="10"/>
        <rFont val="Arial"/>
        <family val="2"/>
        <charset val="238"/>
      </rPr>
      <t>OD 630  mm SN8 vključno s spojnimi elementi ter priključitvijo na cevi (iztok iz lovilca mineralnih olj).</t>
    </r>
  </si>
  <si>
    <r>
      <t>Dobava in montaža MAPIKAN odcepov 90</t>
    </r>
    <r>
      <rPr>
        <vertAlign val="superscript"/>
        <sz val="10"/>
        <rFont val="Arial"/>
        <family val="2"/>
        <charset val="238"/>
      </rPr>
      <t xml:space="preserve">o </t>
    </r>
    <r>
      <rPr>
        <sz val="10"/>
        <rFont val="Arial"/>
        <family val="2"/>
        <charset val="238"/>
      </rPr>
      <t>DN 500/160  mm SN8 vključno s spojnimi elementi ter priključitvijo na cevi (slepi priklop požiralniške povezave).</t>
    </r>
  </si>
  <si>
    <r>
      <t>Dobava in montaža MAPIKAN odcepov 90</t>
    </r>
    <r>
      <rPr>
        <vertAlign val="superscript"/>
        <sz val="10"/>
        <rFont val="Arial"/>
        <family val="2"/>
        <charset val="238"/>
      </rPr>
      <t xml:space="preserve">o </t>
    </r>
    <r>
      <rPr>
        <sz val="10"/>
        <rFont val="Arial"/>
        <family val="2"/>
        <charset val="238"/>
      </rPr>
      <t>DN 400/160  mm SN8 vključno s spojnimi elementi ter priključitvijo na cevi (slepi priklop požiralniške povezave).</t>
    </r>
  </si>
  <si>
    <r>
      <t>Dobava in montaža MAPIKAN odcepov 90</t>
    </r>
    <r>
      <rPr>
        <vertAlign val="superscript"/>
        <sz val="10"/>
        <rFont val="Arial"/>
        <family val="2"/>
        <charset val="238"/>
      </rPr>
      <t xml:space="preserve">o </t>
    </r>
    <r>
      <rPr>
        <sz val="10"/>
        <rFont val="Arial"/>
        <family val="2"/>
        <charset val="238"/>
      </rPr>
      <t>DN 315/160  mm SN8 vključno s spojnimi elementi ter priključitvijo na cevi (slepi priklop požiralniške povezave).</t>
    </r>
  </si>
  <si>
    <r>
      <t>Dobava in montaža MAPIKAN odcepov 90</t>
    </r>
    <r>
      <rPr>
        <vertAlign val="superscript"/>
        <sz val="10"/>
        <rFont val="Arial"/>
        <family val="2"/>
        <charset val="238"/>
      </rPr>
      <t xml:space="preserve">o </t>
    </r>
    <r>
      <rPr>
        <sz val="10"/>
        <rFont val="Arial"/>
        <family val="2"/>
        <charset val="238"/>
      </rPr>
      <t>DN 250/160  mm SN8 vključno s spojnimi elementi ter priključitvijo na cevi (slepi priklop požiralniške povezave).</t>
    </r>
  </si>
  <si>
    <r>
      <t>Dobava in montaža gladkih polietilenskih lokov 90</t>
    </r>
    <r>
      <rPr>
        <vertAlign val="superscript"/>
        <sz val="10"/>
        <rFont val="Arial"/>
        <family val="2"/>
        <charset val="238"/>
      </rPr>
      <t xml:space="preserve">o </t>
    </r>
    <r>
      <rPr>
        <sz val="10"/>
        <rFont val="Arial"/>
        <family val="2"/>
        <charset val="238"/>
      </rPr>
      <t>d1 60  mm SN8 vključno s spojnimi elementi ter priključitvijo na cevi (slepi priklop požiralniške povezave - prehod v vertikalo).</t>
    </r>
  </si>
  <si>
    <t>Dobava in montaža kompenzacijskih kosov diferenčnih posedkov OD 400 mm  SN8 na iztoku iz umirejavlnih jaškov sistema PLUVIA.</t>
  </si>
  <si>
    <t>Dobava in montaža kompenzacijskih kosov diferenčnih posedkov OD 630 mm  SN8 na vtoku in iztoku iz lovilca minerlanih olj.</t>
  </si>
  <si>
    <t>1.</t>
  </si>
  <si>
    <t>2.</t>
  </si>
  <si>
    <t>3.</t>
  </si>
  <si>
    <t>4.</t>
  </si>
  <si>
    <t>5.</t>
  </si>
  <si>
    <t>6.</t>
  </si>
  <si>
    <t>7.</t>
  </si>
  <si>
    <t>8.</t>
  </si>
  <si>
    <t>MONTAŽNA DELA</t>
  </si>
  <si>
    <t>cena/enoto</t>
  </si>
  <si>
    <t>9.</t>
  </si>
  <si>
    <t>10.</t>
  </si>
  <si>
    <t>PREDDELA SKUPAJ:</t>
  </si>
  <si>
    <t>11.</t>
  </si>
  <si>
    <t>12.</t>
  </si>
  <si>
    <t>13.</t>
  </si>
  <si>
    <t>14.</t>
  </si>
  <si>
    <t>15.</t>
  </si>
  <si>
    <t>16.</t>
  </si>
  <si>
    <t>17.</t>
  </si>
  <si>
    <t>ZAKLJUČNA DELA SKUPAJ:</t>
  </si>
  <si>
    <t>kpl</t>
  </si>
  <si>
    <t>m'</t>
  </si>
  <si>
    <t>MONTAŽNA DELA SKUPAJ:</t>
  </si>
  <si>
    <t>Čiščenje in pobrizg obstoječega asfalta z bitumensko emulzijo porabe 0.5 kg/m2, komplet z vsemi pomožnimi deli, prenosi in prevozi.</t>
  </si>
  <si>
    <r>
      <t>m</t>
    </r>
    <r>
      <rPr>
        <vertAlign val="superscript"/>
        <sz val="11"/>
        <color indexed="8"/>
        <rFont val="Arial"/>
        <family val="2"/>
        <charset val="238"/>
      </rPr>
      <t>2</t>
    </r>
  </si>
  <si>
    <t>Čiščenje in pobrizg asfalta (obstoječi in prva vgradnja) z bitumensko emulzijo porabe 0.5 kg/m2, komplet z vsemi pomožnimi deli, prenosi in prevozi. (izdelava po fazi posedanja)</t>
  </si>
  <si>
    <t>Črpanje vode iz gradbene jame med izkopom in montažo (Obračun po dejansko porabljenem času).</t>
  </si>
  <si>
    <t>pavšal</t>
  </si>
  <si>
    <r>
      <t>m</t>
    </r>
    <r>
      <rPr>
        <vertAlign val="superscript"/>
        <sz val="10"/>
        <color theme="1"/>
        <rFont val="Arial"/>
        <family val="2"/>
        <charset val="238"/>
      </rPr>
      <t>3</t>
    </r>
  </si>
  <si>
    <t>Zakoličba trase vročevoda z niveliranjem</t>
  </si>
  <si>
    <r>
      <t>Dobava in vgradnja drobljenca 0-8 mm za posteljico in obsip cevovoda, do višine 10 cm nad temenom cevi, s planiranjem in strojnim utrjevanjem do E</t>
    </r>
    <r>
      <rPr>
        <vertAlign val="subscript"/>
        <sz val="10"/>
        <color theme="1"/>
        <rFont val="Arial"/>
        <family val="2"/>
        <charset val="238"/>
      </rPr>
      <t>U</t>
    </r>
    <r>
      <rPr>
        <sz val="10"/>
        <color theme="1"/>
        <rFont val="Arial"/>
        <family val="2"/>
        <charset val="238"/>
      </rPr>
      <t>&gt;23 MN/m2. Natančnost izdelave posteljice je +/- 1 cm.</t>
    </r>
  </si>
  <si>
    <t>Rušenje cestnih robnikov skupaj s skladiščenjem robnikov na začasni deponiji ter komplet z vsemi prenosi, prevozi in pomožnimi deli ter odvozom odpadnega materiala na  deponijo oddaljeno do 10 km.</t>
  </si>
  <si>
    <t xml:space="preserve">Planiranje dna gradbenega jarka s točnostjo +/-3cm s komprimiranjem do Eu=40N/mm2                </t>
  </si>
  <si>
    <t xml:space="preserve">Dobava in vgradnja tamponskega drobljenca iz kamnine 0/32mm za izdelavo nevezane nosilne plasti povoznih površin skupaj z utrjevanjem do zgoščenosti &gt;=98 % MMP. 
</t>
  </si>
  <si>
    <t xml:space="preserve">POPISA KOLIČIN MATERIALA IN OPREME </t>
  </si>
  <si>
    <t>Objekt:</t>
  </si>
  <si>
    <t>A.</t>
  </si>
  <si>
    <t>GRADBENA DELA</t>
  </si>
  <si>
    <t>1. PREDDELA</t>
  </si>
  <si>
    <t>2. ZEMELJSKA DELA</t>
  </si>
  <si>
    <t>4. ZAKLJUČNA DELA</t>
  </si>
  <si>
    <t>GRADBENA DELA SKUPAJ</t>
  </si>
  <si>
    <t xml:space="preserve">OSTALA DELA </t>
  </si>
  <si>
    <t>cena brez DVD</t>
  </si>
  <si>
    <t>cena z DVD</t>
  </si>
  <si>
    <t>3. GRADBENO OBRTNIŠKA DELA</t>
  </si>
  <si>
    <t>Naprava in postavitev gradbenih profilov</t>
  </si>
  <si>
    <t xml:space="preserve">2. ZEMELJSKA DELA </t>
  </si>
  <si>
    <t>Dobava in vgradnja tamponskega drobljenca iz kamnine 0/63mm za izdelavo kamnite grede debeline do 35 cm skupaj z utrjevanjem do zgoščenosti &gt;=98 % MMP.</t>
  </si>
  <si>
    <t>Nakladanje in odvoz viška materiala od izkopa na krejevno deponijo oddaljeno do 10km, komplet z vsemi prevozi in prenosi ter ravnanjem materiala na deponiji.</t>
  </si>
  <si>
    <t>Strojni izkop jarkov širine do 2,3 m, globine do 2,3 m, v terenu IV. Ktg z razpiranjem, naklon brežin 75° komplet z odlaganjem materiala za ponovno vgradnjo 1,0 m od roba izkopa oziroma na gradbiščni deponiji, skupaj z vsemi prevozi in prenosi.</t>
  </si>
  <si>
    <t>Strojni izkop jarkov za revizijske jaške, v terenu IV. Ktg površine do 6,5x5m, globine do 3 m z razpiranjem, naklon brežin 75° komplet z odlaganjem materiala za ponovno vgradnjo 1,0 m od roba izkopa oziroma na gradbiščni deponiji, skupaj z vsemi prevozi in prenosi.</t>
  </si>
  <si>
    <t>Ročni izkop zemljine  IV. ktg. na mestih križanjih z obstoječo komunalno infrastrukturo komplet z odlaganjem materiala za ponovno vgradnjo 1,0 m od roba izkopa oziroma na gradbiščni deponiji, skupaj z vsemi prevozi in prenosi.</t>
  </si>
  <si>
    <t>Vgradnja cestnih robnikov za povrnitev v prvotno stanje skupaj z prenosi in prevozi iz začasne deponije, pripravo in izravnavo podlage z natančnostjo +-1cm, izdelavo in vgradnjo podložnega betona C16/20 debeline do 15cm ter vsemi pomožnimi deli in materialom.</t>
  </si>
  <si>
    <t>ZEMELJSKA DELA SKUPAJ:</t>
  </si>
  <si>
    <t>GRADBENO OBRTNIŠKA DELA SKUPAJ:</t>
  </si>
  <si>
    <t>BxLxH= 30x110x30 cm</t>
  </si>
  <si>
    <t>BxLxH= 30x110x60 cm</t>
  </si>
  <si>
    <t>Izdelava podstavkov za montažo cevnih podpor v revizijskih jaških skupaj z opažanjem, vgradnjo betona C25/30 ter vsemi prenosi in prevozi ter pomožnimi deli in materialom.</t>
  </si>
  <si>
    <t xml:space="preserve">Opomba: </t>
  </si>
  <si>
    <t xml:space="preserve">V popisu je pri izkopih upoštevana prostornina zemljine v raščenem stanju pri zasipih pa prostornina materiala v vgrajenem stanju. V ponudbi je potrebno upoštevati dobavo in montažo navedene opreme in materiala ter smiselno ponuditi celoto, ki je potrebna za funkcionalno delovanje objekta. Punudnik mora ponuditi gradbene proizvode, ki daje enake ali boljše tehnične karakteristike od zgoraj navedenih, podkrepljeno izjavami o skladnosti oziroma pripadajočo tehnično dokumentacijo.
</t>
  </si>
  <si>
    <t>V popisu je potrebno upoštevati dobavo in montažo navedene opreme in materiala ter smiselno ponuditi celoto, ki je potrebna za funkcionalno delovanje objekta. Punudnik mora ponuditi gradbene proizvode, ki daje enake ali boljše tehnične karakteristike od zgoraj navedenih, podkrepljeno izjavami o skladnosti oziroma pripadajočo tehnično dokumentacijo.</t>
  </si>
  <si>
    <t>Čiščenje terena in odvodz materiala na deponijo do 10 km.</t>
  </si>
  <si>
    <t xml:space="preserve">dim. 1200x600mm za cevi 2x fi 400 mm </t>
  </si>
  <si>
    <t>Označevalni trak za podzemno vodene vročevode iz napisom napisom VROČEVOD.</t>
  </si>
  <si>
    <t>18.</t>
  </si>
  <si>
    <t>Ø300  L=3m</t>
  </si>
  <si>
    <t>Pripravljalna dela, zaključna dela, montaža napisnih ploščic za opremo in cevovode, čiščenje in pleskanje vidnih delov cevi ter konzol, izvedba poizkusnega obratovanjem ter izdelava zapisnikov.</t>
  </si>
  <si>
    <t xml:space="preserve">Izdelava tehnične dokumentacije s predajo vseh izjav o lastnostih, atestov vgrajenih gradbenih proizvodov, instalacij, naprav in opreme ter zapisnikov meritev. </t>
  </si>
  <si>
    <t xml:space="preserve">Zakoličba obstoječih vodov GJI pri križanja in približevanja  z novim vročevodom (evidentirano 28). </t>
  </si>
  <si>
    <t>Obojestransko frezanje obrambnozapornega plasti obstoječega asfalta debeline do 4 cm v pasu 2 x 0,25 m za stik z novim asfaltom, skupaj z izravnavo celotne predhodno položene nosilne plasti (vgrajeno v fazi posedanja) komplet z nalaganjem in odvozom odvečnega materiala na krajevno deponijo do 10 km ter z vsemi pomožnimi deli, prenosi in prevozi. (izdelava po fazi posedanja)</t>
  </si>
  <si>
    <t>Dobava in vgrajevanje vezane obrambnozaporne plasti bituminiziranega betona (BB 8) iz zmesi zrn iz silikatnih kamnin in cestogradbenega bitumna v debelini 4 cm - AC 8 surf B50/70 A3, komplet z vsemi pomožnimi deli, prenosi in prevozi. (izdelava po fazi posedanja)</t>
  </si>
  <si>
    <t>Ponovna vgradnja med gradnjo demontiranih: mejnih kamnov (po izmerah geodeta), prometnih znakov, talne prometne signalizacije ipd</t>
  </si>
  <si>
    <t>Proizvod: kot npr. LOGSTOR</t>
  </si>
  <si>
    <t>Predizolirana cev za vročevodno instalacijo</t>
  </si>
  <si>
    <t>Predizolirano koleno (cevni lok) 90°</t>
  </si>
  <si>
    <t>Zaporni ventil z motornim pogonom</t>
  </si>
  <si>
    <t>Sestava materiala in ostale lastnosti kot v točki 3.</t>
  </si>
  <si>
    <t>Proizvod: kot npr. DANFOSS</t>
  </si>
  <si>
    <t>Dimenzija: DN150</t>
  </si>
  <si>
    <t>Dobava in montaža: zaključna kapa za predizolirane cevovode skupaj z varilno zaključno kapo za brezšivne jeklene cevovode St.37.0, tipsko predizoliranim zaključkom iz PUR pene in plaščem iz PEHD ter pripadajočo termoskrčljivo spojko za montažo zaključka na predizoliran cevovod.</t>
  </si>
  <si>
    <t>Predizolirani spoj</t>
  </si>
  <si>
    <t>Labirintno zidno tesnilo</t>
  </si>
  <si>
    <t>Dobava in montaža: labirintno zidno tesnilo, za vodotesen stik pri prehodu predizolirane cevi skozi stene, izdelano iz profilirane neoprenske gume L=50mm.</t>
  </si>
  <si>
    <t>Zaključna kapa</t>
  </si>
  <si>
    <t>Zaključna doza</t>
  </si>
  <si>
    <t>Kompenzacijske elastične blazine</t>
  </si>
  <si>
    <t>Dobava in montaža: zaključne doze senzorskih žic, za kontrolo vlage, vključno z nosilcem za montažo na zaključno kapo predizolirane cevi ter drobnim montažnim materialom</t>
  </si>
  <si>
    <t>Dobava in montaža: kompenzacijske elastične blazine, izdelane iz polietilena debeline 40 mm, za oblaganje predizoliranih vkopanih cevovodov za absorbcijo temperaturnih raztezkov. Skupaj s pritrdilnim trakom iz steklenih vlaken ter PVC folijo za povijanje blazin za zaščito pri zasipanju cevovodov.</t>
  </si>
  <si>
    <t>Dimenzije: 2.000x1.000x40mm</t>
  </si>
  <si>
    <t>Ø110  L=3m</t>
  </si>
  <si>
    <t>Ø160  L=3m</t>
  </si>
  <si>
    <t>Ø250  L=3m</t>
  </si>
  <si>
    <t xml:space="preserve">Zaščitna cev PVC-UK </t>
  </si>
  <si>
    <t xml:space="preserve">Dobava in montaža: PVC-UK gladke cevi SN4 SDR7,4 za izdelavo križanj vročevoda z vodi GJI komplet z izdelavo glinenega nabitja za zatesnitev koncev cevi. </t>
  </si>
  <si>
    <t>Priprava in organizacija gradbišča v skladu z Uredbo, Zavarovanje prometa med gradnjo z ureditvijo prometnega režima v času gradnje (obvestilo, zavarovanje gradbene jame in gradbišča, postavitev prometne signalizacije, postavitev zaščitne ograje, premostitvenih objektov za pešce in ostali promet). Po končanih delih odstraniti prometno signalizacijo in vzpostaviti prometni režim v prvotno stanje.</t>
  </si>
  <si>
    <t>Strojni izkop jarkov "široki izkop" v območju spojev vročevoda širine do 2,8 m, globine do 2,5 m, v terenu IV. Ktg z razpiranjem, naklon brežin 75° komplet z odlaganjem materiala za ponovno vgradnjo 1,0 m od roba izkopa oziroma na gradbiščni deponiji, skupaj z vsemi prevozi in prenosi.</t>
  </si>
  <si>
    <t>Izdelava PID projektne dokumentacije (4 izvodov).</t>
  </si>
  <si>
    <t>ur</t>
  </si>
  <si>
    <t>Projektantski nadzor.</t>
  </si>
  <si>
    <t>Opravljanje nadzora s strani upravljalca vročevoda, obračun po dejanskih stroških.</t>
  </si>
  <si>
    <t>GRADBENA DELA SKUPAJ (1+2+3+4):</t>
  </si>
  <si>
    <t>OSTALA DELA SKUPAJ:</t>
  </si>
  <si>
    <t>Preizkušanje sistema za detekcijo vlage v izolaciji preizoliranih cevovodov z meritvami ohmske upornosti ter izdelavo zapisnika :
a) o meritvi upornosti žic po posameznih odsekih trase
b) o meritvah vlažnosti v izolaciji cevovoda
Kontrola delovanja se izvede pred zasipom cevovoda.</t>
  </si>
  <si>
    <t>Radiografska kontrola zvarov</t>
  </si>
  <si>
    <t>Izpiranje, polnjenje, odzračevanje ter tlačni preizkus cevovoda z vodo tlaka 12 bar (vročevod) za najmanj 2 uri. Komplet z izdelavo zapisnika.</t>
  </si>
  <si>
    <t>Tip: JIP-FF, PN25</t>
  </si>
  <si>
    <t>B.</t>
  </si>
  <si>
    <t xml:space="preserve">A. </t>
  </si>
  <si>
    <t xml:space="preserve">B. </t>
  </si>
  <si>
    <t>C.</t>
  </si>
  <si>
    <t>D.</t>
  </si>
  <si>
    <t>S K U P A J  (A. + B. + C. + D.)</t>
  </si>
  <si>
    <t>NEPREDVIDENA DELA 10% OD (A. + B. + C.)</t>
  </si>
  <si>
    <t>Obojestranski strojni zasek asfalta skupne debeline do 15 cm,</t>
  </si>
  <si>
    <t>Strojno rušenje asfaltnega ustroja debeline do 15 cm komplet z vsemi prenosi, prevozi in pomožnimi deli ter odvozom odpadnega materiala na  deponijo oddaljeno do 10 km.</t>
  </si>
  <si>
    <t>Izdelava začasnih podpor na prečkanju kanalizacije z drugimi komunalnimi napravami (kanalizacija, vodovod,..).</t>
  </si>
  <si>
    <t>Opravljanje nadzora s strani upravljalca plinovoda Proinženiring d.o.o. obračun po dejanskih stroških.</t>
  </si>
  <si>
    <t>Opravljanje nadzora s strani upravljalca obstoječih komunalnih vodov obračun po dejanskih stroških (Elektroprimorska, Telekom, Kate,…).</t>
  </si>
  <si>
    <t>Opravljanje nadzora s strani upravljalca komunalnih vodov ViK Nova Gorica d.d. obračun po dejanskih stroških.</t>
  </si>
  <si>
    <t>Priprava podlage za asfaltiranje skupaj z rezkanjem poškodovanjega obstoječega asfalta, planiranje in valjanje planuma s točnostjo +/-2 cm ter komplet z odstranitvijo in odvozom odvečnega materiala na deponijo v oddaljenosti 10 km.</t>
  </si>
  <si>
    <t>Zatesnitev prebojev cevi skozi stene AB jaškov debeline do 25 cm, komplet z vgradnjo zalivnega betona C30/37 z omočljivostjo do 3 cm izdelanega iz cementa s hidroekspanzijskim dodatkom.</t>
  </si>
  <si>
    <t xml:space="preserve">Obveščanje pristojnih soglasodajalcev obstoječih vodov GJI, ki so dali soglasje na DGD skupaj z njihovim nadzorom gradnje obračunanim po dejanskih porabljenih urah (cca 8 režijskih ur po soglasodajalcu). </t>
  </si>
  <si>
    <t>Dobava in vgrajevanje prve nosilne plasti bituminiziranega drobljenca zrnavosti 0/22 ali 0/32 mm v debelini 11 cm -  AC 22 base B50/70 A3 komplet z vsemi pomožnimi deli, prenosi in prevozi. (vgradnja za fazo posedanja)</t>
  </si>
  <si>
    <t>Toplovod Bazen Nova Gorica</t>
  </si>
  <si>
    <t>Zapora in praznjenje obstoječega toplovoda na mestu priklopa. Prekinitev obratovanja, praznjenje, ponovno polnjenje, odzračevanje sistema</t>
  </si>
  <si>
    <t>Izvedba priklopa na obstoječi toplovod v revizijskem jašku, skupaj s podlaganjem obstoječega cevovoda ter razrezom PEHD plašča in cevovoda v dolžini 1300mm kot predpriprava za montažo izoliranega T kosa.</t>
  </si>
  <si>
    <r>
      <t xml:space="preserve">DN125/PE </t>
    </r>
    <r>
      <rPr>
        <sz val="10"/>
        <rFont val="Symbol"/>
        <family val="1"/>
        <charset val="2"/>
      </rPr>
      <t>f</t>
    </r>
    <r>
      <rPr>
        <sz val="10"/>
        <rFont val="Arial"/>
        <family val="2"/>
        <charset val="238"/>
      </rPr>
      <t>280 (izolacija serija 3), dolžine  L= 100x100 cm</t>
    </r>
  </si>
  <si>
    <r>
      <t xml:space="preserve">DN150/PE </t>
    </r>
    <r>
      <rPr>
        <sz val="10"/>
        <rFont val="Symbol"/>
        <family val="1"/>
        <charset val="2"/>
      </rPr>
      <t>f</t>
    </r>
    <r>
      <rPr>
        <sz val="10"/>
        <rFont val="Arial"/>
        <family val="2"/>
        <charset val="238"/>
      </rPr>
      <t>315, odcep DN125/PE</t>
    </r>
    <r>
      <rPr>
        <sz val="10"/>
        <rFont val="Symbol"/>
        <family val="1"/>
        <charset val="2"/>
      </rPr>
      <t xml:space="preserve"> f</t>
    </r>
    <r>
      <rPr>
        <sz val="10"/>
        <rFont val="Arial"/>
        <family val="2"/>
        <charset val="238"/>
      </rPr>
      <t>280,(izolacija serija 3), dolžine  L= 1200x900 mm</t>
    </r>
  </si>
  <si>
    <t>Predizoliran odcep (T-kos) 90°</t>
  </si>
  <si>
    <t>Dimenzija: DN125</t>
  </si>
  <si>
    <t>Regulator pretoka z motornim pogonom</t>
  </si>
  <si>
    <t>Tip: AFQM DN100</t>
  </si>
  <si>
    <t>Dimenzija: DN100</t>
  </si>
  <si>
    <t>PN16 Kvs125 12,6 - 63 m3/h dPb 0,2bar</t>
  </si>
  <si>
    <r>
      <t xml:space="preserve">DN125/PE </t>
    </r>
    <r>
      <rPr>
        <sz val="10"/>
        <rFont val="Symbol"/>
        <family val="1"/>
        <charset val="2"/>
      </rPr>
      <t>f</t>
    </r>
    <r>
      <rPr>
        <sz val="10"/>
        <rFont val="Arial"/>
        <family val="2"/>
        <charset val="238"/>
      </rPr>
      <t>280</t>
    </r>
  </si>
  <si>
    <r>
      <t xml:space="preserve">za cevovod DN125/PE </t>
    </r>
    <r>
      <rPr>
        <sz val="10"/>
        <rFont val="Symbol"/>
        <family val="1"/>
        <charset val="2"/>
      </rPr>
      <t>f</t>
    </r>
    <r>
      <rPr>
        <sz val="10"/>
        <rFont val="Arial"/>
        <family val="2"/>
        <charset val="238"/>
      </rPr>
      <t>280</t>
    </r>
  </si>
  <si>
    <t>Zaščitna rebrasta PE cev</t>
  </si>
  <si>
    <t>Dobava in montaža: PE rebrasta zaščitna cev, za izvedbo TK povezave med priključnimi jaški vročevoda, za komunikacijsko povezavo elektromotornih pogonov. Komplet s spojknim in montažnim materialom.</t>
  </si>
  <si>
    <t>PRIKLUČEK TOPLOVODA BAZEN NOVA GORICA - MONTAŽNA DELA</t>
  </si>
  <si>
    <t>PRIKLUČEK TOPLOVODA BAZEN NOVA GORICA - OSTALA DELA</t>
  </si>
  <si>
    <t>PRIKLUČEK TOPLOVODA BAZEN NOVA GORICA - GRADBENA DELA</t>
  </si>
  <si>
    <t>PRIKLJUČEK TOPLOVODA BAZEN NOVA GORICA</t>
  </si>
  <si>
    <t>Odstranjevanje betonskih plošč - "osmice", skupaj s skladiščenjem na začasni deponiji (oddaljeno do 10 km), komplet z vsemi prenosi, prevozi in pomožnimi deli.</t>
  </si>
  <si>
    <t>Ročni izkop zemljine ob obstoječi ločevalni betonski plošči (brez rušenja plošče), na meji medparkiriščem in "promenado", komplet z odlaganjem materiala za ponovno vgradnjo 1,0 m od roba izkopa oziroma na gradbiščni deponiji, skupaj z vsemi prevozi in prenosi.</t>
  </si>
  <si>
    <t>Vgradnja betonskih plošč - "osmic", komplet s prevozom, pripravo zgornjega ustroja, dobavo novih osmic in montažo ter pritrdilnim materialom.</t>
  </si>
  <si>
    <r>
      <t xml:space="preserve">Izdelava </t>
    </r>
    <r>
      <rPr>
        <b/>
        <sz val="10"/>
        <color theme="1"/>
        <rFont val="Arial"/>
        <family val="2"/>
        <charset val="238"/>
      </rPr>
      <t>vodotesnega</t>
    </r>
    <r>
      <rPr>
        <sz val="10"/>
        <color theme="1"/>
        <rFont val="Arial"/>
        <family val="2"/>
        <charset val="238"/>
      </rPr>
      <t xml:space="preserve"> AB revizijskega jaška </t>
    </r>
    <r>
      <rPr>
        <b/>
        <sz val="10"/>
        <color theme="1"/>
        <rFont val="Arial"/>
        <family val="2"/>
        <charset val="238"/>
      </rPr>
      <t>JXX</t>
    </r>
    <r>
      <rPr>
        <sz val="10"/>
        <color theme="1"/>
        <rFont val="Arial"/>
        <family val="2"/>
        <charset val="238"/>
      </rPr>
      <t xml:space="preserve"> (sistem bela kad, debelina AB sten do 25 cm ) iz betona C25/30, komplet z vsemi pomožnimi deli (opaž, armaturo, betonom), z izdelavo podložnega betona C15/12 debeline 15 cm, poglobitvijo za črpanje dim 40x40x40 cm komplet s PVC rešetko 45x45cm, zatesnitvijo delovnih stikov AB sten in prebojev cevi s tesnilnim trakom iz betonita in kavčuka. Dobava in montaža pokrova iz nodularne litine 60x60cm s protihrupnim in vodotesnim vložkom, izvedba za privijačenje, nosilnosti 400 kN z napisom TOPLOVOD komplet z AB vencem pokrova. Dobava in montaža vstopnih lestev iz nerjavečega jekla (INOX) dolžine do 180cm z izvlekom dolžine 80cm. </t>
    </r>
  </si>
  <si>
    <t>Izdelava geodetskega načrta izvedenega stanja z elaboratom KKN za vnos v kataster in vnos v kataster komunalnih naprav po zahtevah upravljavca (dolžina vročevoda 2 x 84 m).</t>
  </si>
  <si>
    <t>Ø63 (DN50)</t>
  </si>
  <si>
    <t>RJ1  - notranje dimenzije jaška LxBxH= 250x250x200cm.</t>
  </si>
  <si>
    <t>Jašek RJ1: Uvoz na parkirišče pri Bazenu</t>
  </si>
  <si>
    <r>
      <t xml:space="preserve">za cevovod DN150/PE </t>
    </r>
    <r>
      <rPr>
        <sz val="10"/>
        <rFont val="Symbol"/>
        <family val="1"/>
        <charset val="2"/>
      </rPr>
      <t>f</t>
    </r>
    <r>
      <rPr>
        <sz val="10"/>
        <rFont val="Arial"/>
        <family val="2"/>
        <charset val="238"/>
      </rPr>
      <t>315</t>
    </r>
  </si>
  <si>
    <t>Radiografska kontrola zvarov se izvede v obsegu 90% vseh zvarov po celotnem obodu. Kontrolo opraviti v skladu s standardom SIST EN488. Vključno z zapisnikom izvedenih kontrol
Predvideno število zvarov: 34</t>
  </si>
  <si>
    <r>
      <rPr>
        <b/>
        <sz val="10"/>
        <color theme="1"/>
        <rFont val="Arial"/>
        <family val="2"/>
        <charset val="238"/>
      </rPr>
      <t>Samo montaža</t>
    </r>
    <r>
      <rPr>
        <sz val="10"/>
        <color theme="1"/>
        <rFont val="Arial"/>
        <family val="2"/>
        <charset val="238"/>
      </rPr>
      <t>: predizolirana cev za vročevodno instalacijo do 146°C po EN 253 iz  jeklene brezšivne cevi po EN 10216-2, z izolacijo iz poliuretanske pene brez vsebnosti freona toplotne prevodnosti 0,167W/mK (serija 3) in polietilenskega plašča minimalne gostote 944kg/m3, z vgrajenima žicama za kontrolo vlažnosti in lokacijo napake na cevovodu. Komplet s spojnim, varilnim, tesnilnim in drobnim montažnim materialom.</t>
    </r>
  </si>
  <si>
    <r>
      <rPr>
        <b/>
        <sz val="10"/>
        <color theme="1"/>
        <rFont val="Arial"/>
        <family val="2"/>
        <charset val="238"/>
      </rPr>
      <t>Samo montaža</t>
    </r>
    <r>
      <rPr>
        <sz val="10"/>
        <color theme="1"/>
        <rFont val="Arial"/>
        <family val="2"/>
        <charset val="238"/>
      </rPr>
      <t>: Predizoliran cevni lok, za vročevodno instalacijo do 146°C po EN 253, izdelan po standardu EN 448, z izolacijo iz poliuretanske pene brez vsebnosti freona toplotne prevodnosti (serija 3) in polietilenskega plašča, z vgrajenima žicama za kontrolo vlažnosti in lokacijo napake na cevovodu. Komplet s spojnim, varilnim, tesnilnim in drobnim montažnim materialom.</t>
    </r>
  </si>
  <si>
    <r>
      <rPr>
        <b/>
        <sz val="10"/>
        <color theme="1"/>
        <rFont val="Arial"/>
        <family val="2"/>
        <charset val="238"/>
      </rPr>
      <t>Samo montaža</t>
    </r>
    <r>
      <rPr>
        <sz val="10"/>
        <color theme="1"/>
        <rFont val="Arial"/>
        <family val="2"/>
        <charset val="238"/>
      </rPr>
      <t>: Predizoliran cevni odcep, za vročevodno instalacijo do 146°C po EN 253, izdelan po standardu EN 448, z izolacijo iz poliuretanske pene brez vsebnosti freona toplotne prevodnosti (serija 3) in polietilenskega plašča, z vgrajenima žicama za kontrolo vlažnosti in lokacijo napake na cevovodu. Komplet s spojnim, varilnim, tesnilnim in drobnim montažnim materialom.</t>
    </r>
  </si>
  <si>
    <r>
      <rPr>
        <b/>
        <sz val="10"/>
        <color theme="1"/>
        <rFont val="Arial"/>
        <family val="2"/>
        <charset val="238"/>
      </rPr>
      <t>Samo montaža</t>
    </r>
    <r>
      <rPr>
        <sz val="10"/>
        <color theme="1"/>
        <rFont val="Arial"/>
        <family val="2"/>
        <charset val="238"/>
      </rPr>
      <t xml:space="preserve">: predizolirani zaporni ventil za vročevodno instalacijo do 146°C, prirobnični, izdelan po standardu EN 448, z vgrajenima žicama za kontrolo vlažnosti in lokacijo napake na cevovodu. Komplet z motornim pogonom AUMA SQ 10.2 za zapiranje/odpiranje ventila. Skupaj s spojnim, varilnim, tesnilnim in drobnim montažnim materialom. </t>
    </r>
  </si>
  <si>
    <r>
      <rPr>
        <b/>
        <sz val="10"/>
        <color rgb="FFFF0000"/>
        <rFont val="Arial"/>
        <family val="2"/>
        <charset val="238"/>
      </rPr>
      <t>Dobava in montaža</t>
    </r>
    <r>
      <rPr>
        <sz val="10"/>
        <color theme="1"/>
        <rFont val="Arial"/>
        <family val="2"/>
        <charset val="238"/>
      </rPr>
      <t xml:space="preserve">: DN125/PE </t>
    </r>
    <r>
      <rPr>
        <sz val="10"/>
        <rFont val="Symbol"/>
        <family val="1"/>
        <charset val="2"/>
      </rPr>
      <t>f</t>
    </r>
    <r>
      <rPr>
        <sz val="10"/>
        <rFont val="Arial"/>
        <family val="2"/>
        <charset val="238"/>
      </rPr>
      <t>280 (izolacija serija 3), dolžine  L= 6m</t>
    </r>
  </si>
  <si>
    <r>
      <rPr>
        <b/>
        <sz val="10"/>
        <color theme="1"/>
        <rFont val="Arial"/>
        <family val="2"/>
        <charset val="238"/>
      </rPr>
      <t>Samo montaža</t>
    </r>
    <r>
      <rPr>
        <sz val="10"/>
        <color theme="1"/>
        <rFont val="Arial"/>
        <family val="2"/>
        <charset val="238"/>
      </rPr>
      <t xml:space="preserve">: regulator pretoka, za vročevodno instalacijo do 146°C, prirobnični, izdelan po standardu EN 448, izolacija serija 3. Za omejitev pretoka in regulacijo temperature. Komplet z motornim pogonom AMV 658 SD 230V 2-6s/mm 50mm 2000N za zapiranje/odpiranje ventila. Skupaj s spojnim, varilnim, tesnilnim in drobnim montažnim materialom. </t>
    </r>
  </si>
  <si>
    <r>
      <rPr>
        <b/>
        <sz val="10"/>
        <color rgb="FFFF0000"/>
        <rFont val="Arial"/>
        <family val="2"/>
        <charset val="238"/>
      </rPr>
      <t>Dobava in montaža</t>
    </r>
    <r>
      <rPr>
        <sz val="10"/>
        <color theme="1"/>
        <rFont val="Arial"/>
        <family val="2"/>
        <charset val="238"/>
      </rPr>
      <t xml:space="preserve">: DN125/PE </t>
    </r>
    <r>
      <rPr>
        <sz val="10"/>
        <rFont val="Symbol"/>
        <family val="1"/>
        <charset val="2"/>
      </rPr>
      <t>f</t>
    </r>
    <r>
      <rPr>
        <sz val="10"/>
        <rFont val="Arial"/>
        <family val="2"/>
        <charset val="238"/>
      </rPr>
      <t>280</t>
    </r>
  </si>
  <si>
    <r>
      <rPr>
        <b/>
        <sz val="10"/>
        <color theme="1"/>
        <rFont val="Arial"/>
        <family val="2"/>
        <charset val="238"/>
      </rPr>
      <t>Samo montaža</t>
    </r>
    <r>
      <rPr>
        <sz val="10"/>
        <color theme="1"/>
        <rFont val="Arial"/>
        <family val="2"/>
        <charset val="238"/>
      </rPr>
      <t>: predizolirani spoj (varjeni spoj cevi, zalivanje s poliuretansko peno in zaščita z hidroizolacijskim ovojem in dodatno termoskrčno manšeto-spojko BX). Izdelano po stamdardu EN 489 za predizolirane cevi. Vključno s povezavo žic za kontrolo vlage ter v kompletu s predpripravo cevovoda za varjenje ter dodajnim materialom, preizkusom tesnosti spoja z zračnim tlakom 3 bar, izvedbo polnjenja spoja s PUR peno.</t>
    </r>
  </si>
  <si>
    <r>
      <t xml:space="preserve">Samo montaža: DN125/PE </t>
    </r>
    <r>
      <rPr>
        <sz val="10"/>
        <rFont val="Symbol"/>
        <family val="1"/>
        <charset val="2"/>
      </rPr>
      <t>f</t>
    </r>
    <r>
      <rPr>
        <sz val="10"/>
        <rFont val="Arial"/>
        <family val="2"/>
        <charset val="238"/>
      </rPr>
      <t>280</t>
    </r>
  </si>
  <si>
    <r>
      <t xml:space="preserve">Samo montaža: DN125/PE </t>
    </r>
    <r>
      <rPr>
        <sz val="10"/>
        <rFont val="Symbol"/>
        <family val="1"/>
        <charset val="2"/>
      </rPr>
      <t>f</t>
    </r>
    <r>
      <rPr>
        <sz val="10"/>
        <rFont val="Arial"/>
        <family val="2"/>
        <charset val="238"/>
      </rPr>
      <t>280 (izolacija serija 3), dolžine  L= 6m</t>
    </r>
  </si>
  <si>
    <r>
      <t xml:space="preserve">Samo montaža: DN125/PE </t>
    </r>
    <r>
      <rPr>
        <sz val="10"/>
        <rFont val="Symbol"/>
        <family val="1"/>
        <charset val="2"/>
      </rPr>
      <t>f</t>
    </r>
    <r>
      <rPr>
        <sz val="10"/>
        <rFont val="Arial"/>
        <family val="2"/>
        <charset val="238"/>
      </rPr>
      <t>280 (izolacija serija 3), dolžine  L= 12m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</si>
</sst>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_-;\-* #,##0.00\ _€_-;_-* &quot;-&quot;??\ _€_-;_-@_-"/>
    <numFmt numFmtId="165" formatCode="_ * #,##0.00_-\ _S_I_T_ ;_ * #,##0.00\-\ _S_I_T_ ;_ * &quot;-&quot;??_-\ _S_I_T_ ;_ @_ "/>
    <numFmt numFmtId="166" formatCode="0.0"/>
    <numFmt numFmtId="167" formatCode="_ * #,##0.00_-\ &quot;SIT&quot;_ ;_ * #,##0.00\-\ &quot;SIT&quot;_ ;_ * &quot;-&quot;??_-\ &quot;SIT&quot;_ ;_ @_ "/>
    <numFmt numFmtId="168" formatCode="#,##0.00\ &quot;€&quot;"/>
  </numFmts>
  <fonts count="58">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8"/>
      <name val="Arial"/>
      <family val="2"/>
      <charset val="238"/>
    </font>
    <font>
      <sz val="10"/>
      <name val="Arial"/>
      <family val="2"/>
      <charset val="238"/>
    </font>
    <font>
      <b/>
      <sz val="10"/>
      <name val="Arial"/>
      <family val="2"/>
      <charset val="238"/>
    </font>
    <font>
      <vertAlign val="superscript"/>
      <sz val="10"/>
      <name val="Arial"/>
      <family val="2"/>
      <charset val="238"/>
    </font>
    <font>
      <sz val="8"/>
      <name val="Arial"/>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indexed="10"/>
      <name val="Arial"/>
      <family val="2"/>
      <charset val="238"/>
    </font>
    <font>
      <sz val="10"/>
      <name val="Helv"/>
      <charset val="204"/>
    </font>
    <font>
      <sz val="10"/>
      <name val="Arial"/>
      <family val="2"/>
      <charset val="238"/>
    </font>
    <font>
      <i/>
      <sz val="10"/>
      <name val="SL Dutch"/>
    </font>
    <font>
      <sz val="10"/>
      <name val="Arial CE"/>
      <charset val="238"/>
    </font>
    <font>
      <sz val="10"/>
      <name val="Century Gothic CE"/>
      <charset val="238"/>
    </font>
    <font>
      <b/>
      <sz val="10"/>
      <color theme="1"/>
      <name val="Arial"/>
      <family val="2"/>
      <charset val="238"/>
    </font>
    <font>
      <sz val="10"/>
      <color theme="1"/>
      <name val="Arial"/>
      <family val="2"/>
      <charset val="238"/>
    </font>
    <font>
      <sz val="10"/>
      <color theme="1"/>
      <name val="Arial"/>
      <family val="2"/>
    </font>
    <font>
      <vertAlign val="superscript"/>
      <sz val="11"/>
      <color indexed="8"/>
      <name val="Arial"/>
      <family val="2"/>
      <charset val="238"/>
    </font>
    <font>
      <vertAlign val="subscript"/>
      <sz val="10"/>
      <color theme="1"/>
      <name val="Arial"/>
      <family val="2"/>
      <charset val="238"/>
    </font>
    <font>
      <vertAlign val="superscript"/>
      <sz val="10"/>
      <color theme="1"/>
      <name val="Arial"/>
      <family val="2"/>
      <charset val="238"/>
    </font>
    <font>
      <sz val="11"/>
      <name val="Arial"/>
      <family val="2"/>
      <charset val="238"/>
    </font>
    <font>
      <sz val="10"/>
      <name val="Symbol"/>
      <family val="1"/>
      <charset val="2"/>
    </font>
    <font>
      <b/>
      <sz val="11"/>
      <name val="Arial"/>
      <family val="2"/>
      <charset val="238"/>
    </font>
    <font>
      <b/>
      <i/>
      <u/>
      <sz val="10"/>
      <name val="Arial"/>
      <family val="2"/>
      <charset val="238"/>
    </font>
    <font>
      <b/>
      <sz val="11"/>
      <name val="Arial"/>
      <family val="2"/>
      <charset val="238"/>
    </font>
    <font>
      <sz val="11"/>
      <name val="Arial"/>
      <family val="2"/>
      <charset val="238"/>
    </font>
    <font>
      <sz val="11"/>
      <color theme="1"/>
      <name val="Calibri"/>
      <family val="2"/>
      <charset val="238"/>
      <scheme val="minor"/>
    </font>
    <font>
      <b/>
      <sz val="14"/>
      <name val="Arial"/>
      <family val="2"/>
      <charset val="238"/>
    </font>
    <font>
      <b/>
      <sz val="12"/>
      <name val="Arial"/>
      <family val="2"/>
      <charset val="238"/>
    </font>
    <font>
      <b/>
      <sz val="16"/>
      <name val="Arial"/>
      <family val="2"/>
      <charset val="238"/>
    </font>
    <font>
      <sz val="12"/>
      <name val="Arial"/>
      <family val="2"/>
      <charset val="238"/>
    </font>
    <font>
      <b/>
      <sz val="10"/>
      <name val="Arial"/>
      <family val="2"/>
      <charset val="238"/>
    </font>
    <font>
      <sz val="10"/>
      <name val="Arial"/>
      <family val="2"/>
      <charset val="238"/>
    </font>
    <font>
      <sz val="8"/>
      <name val="Arial"/>
      <family val="2"/>
      <charset val="238"/>
    </font>
    <font>
      <b/>
      <sz val="9"/>
      <name val="Arial"/>
      <family val="2"/>
      <charset val="238"/>
    </font>
    <font>
      <sz val="9"/>
      <name val="Arial"/>
      <family val="2"/>
      <charset val="238"/>
    </font>
    <font>
      <b/>
      <sz val="10"/>
      <color theme="1"/>
      <name val="Arial"/>
      <family val="2"/>
      <charset val="238"/>
    </font>
    <font>
      <sz val="10"/>
      <color theme="1"/>
      <name val="Arial"/>
      <family val="2"/>
      <charset val="238"/>
    </font>
    <font>
      <b/>
      <sz val="10"/>
      <color rgb="FFFF0000"/>
      <name val="Arial"/>
      <family val="2"/>
      <charset val="23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2"/>
        <bgColor indexed="64"/>
      </patternFill>
    </fill>
    <fill>
      <patternFill patternType="solid">
        <fgColor theme="9" tint="0.39997558519241921"/>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double">
        <color indexed="64"/>
      </bottom>
      <diagonal/>
    </border>
    <border>
      <left/>
      <right/>
      <top/>
      <bottom style="hair">
        <color indexed="8"/>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right/>
      <top/>
      <bottom style="thin">
        <color indexed="64"/>
      </bottom>
      <diagonal/>
    </border>
    <border>
      <left/>
      <right/>
      <top style="thin">
        <color indexed="64"/>
      </top>
      <bottom/>
      <diagonal/>
    </border>
    <border>
      <left/>
      <right/>
      <top style="double">
        <color indexed="64"/>
      </top>
      <bottom/>
      <diagonal/>
    </border>
  </borders>
  <cellStyleXfs count="6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24" fillId="3" borderId="0" applyNumberFormat="0" applyBorder="0" applyAlignment="0" applyProtection="0"/>
    <xf numFmtId="0" fontId="23" fillId="20" borderId="1" applyNumberFormat="0" applyAlignment="0" applyProtection="0"/>
    <xf numFmtId="0" fontId="22" fillId="21" borderId="2" applyNumberFormat="0" applyAlignment="0" applyProtection="0"/>
    <xf numFmtId="0" fontId="20" fillId="0" borderId="0" applyNumberFormat="0" applyFill="0" applyBorder="0" applyAlignment="0" applyProtection="0"/>
    <xf numFmtId="0" fontId="12" fillId="4" borderId="0" applyNumberFormat="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25" fillId="7" borderId="1" applyNumberFormat="0" applyAlignment="0" applyProtection="0"/>
    <xf numFmtId="0" fontId="21" fillId="0" borderId="7" applyNumberFormat="0" applyFill="0" applyAlignment="0" applyProtection="0"/>
    <xf numFmtId="0" fontId="5" fillId="0" borderId="0"/>
    <xf numFmtId="0" fontId="18" fillId="22" borderId="0" applyNumberFormat="0" applyBorder="0" applyAlignment="0" applyProtection="0"/>
    <xf numFmtId="1" fontId="30" fillId="0" borderId="0"/>
    <xf numFmtId="0" fontId="29" fillId="23" borderId="8" applyNumberFormat="0" applyFont="0" applyAlignment="0" applyProtection="0"/>
    <xf numFmtId="4" fontId="27" fillId="0" borderId="0">
      <alignment wrapText="1"/>
    </xf>
    <xf numFmtId="0" fontId="13" fillId="20" borderId="6" applyNumberFormat="0" applyAlignment="0" applyProtection="0"/>
    <xf numFmtId="0" fontId="28" fillId="0" borderId="0"/>
    <xf numFmtId="0" fontId="14" fillId="0" borderId="0" applyNumberFormat="0" applyFill="0" applyBorder="0" applyAlignment="0" applyProtection="0"/>
    <xf numFmtId="0" fontId="26" fillId="0" borderId="9" applyNumberFormat="0" applyFill="0" applyAlignment="0" applyProtection="0"/>
    <xf numFmtId="0" fontId="19" fillId="0" borderId="0" applyNumberForma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31" fillId="0" borderId="0"/>
    <xf numFmtId="0" fontId="3" fillId="0" borderId="0"/>
    <xf numFmtId="164"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4" fontId="5" fillId="0" borderId="0" applyFont="0" applyFill="0" applyBorder="0" applyAlignment="0" applyProtection="0"/>
    <xf numFmtId="164" fontId="3" fillId="0" borderId="0" applyFont="0" applyFill="0" applyBorder="0" applyAlignment="0" applyProtection="0"/>
    <xf numFmtId="0" fontId="32" fillId="0" borderId="0"/>
    <xf numFmtId="0" fontId="32" fillId="0" borderId="0"/>
    <xf numFmtId="0" fontId="2" fillId="0" borderId="0"/>
    <xf numFmtId="164" fontId="2" fillId="0" borderId="0" applyFont="0" applyFill="0" applyBorder="0" applyAlignment="0" applyProtection="0"/>
    <xf numFmtId="39" fontId="31" fillId="0" borderId="0" applyFont="0" applyFill="0" applyBorder="0" applyAlignment="0" applyProtection="0"/>
    <xf numFmtId="0" fontId="2" fillId="0" borderId="0"/>
    <xf numFmtId="1" fontId="30" fillId="0" borderId="0"/>
    <xf numFmtId="165" fontId="5" fillId="0" borderId="0" applyFont="0" applyFill="0" applyBorder="0" applyAlignment="0" applyProtection="0"/>
    <xf numFmtId="167" fontId="5" fillId="0" borderId="0" applyFont="0" applyFill="0" applyBorder="0" applyAlignment="0" applyProtection="0"/>
    <xf numFmtId="164" fontId="5" fillId="0" borderId="0" applyFont="0" applyFill="0" applyBorder="0" applyAlignment="0" applyProtection="0"/>
  </cellStyleXfs>
  <cellXfs count="194">
    <xf numFmtId="0" fontId="0" fillId="0" borderId="0" xfId="0"/>
    <xf numFmtId="0" fontId="0" fillId="0" borderId="0" xfId="0" applyAlignment="1">
      <alignment horizontal="justify" vertical="top" wrapText="1"/>
    </xf>
    <xf numFmtId="49" fontId="0" fillId="0" borderId="0" xfId="0" applyNumberFormat="1" applyAlignment="1">
      <alignment horizontal="right" vertical="top"/>
    </xf>
    <xf numFmtId="49" fontId="5" fillId="0" borderId="0" xfId="0" applyNumberFormat="1" applyFont="1" applyAlignment="1">
      <alignment horizontal="right" vertical="top"/>
    </xf>
    <xf numFmtId="4" fontId="0" fillId="0" borderId="0" xfId="0" applyNumberFormat="1"/>
    <xf numFmtId="49" fontId="0" fillId="0" borderId="10" xfId="0" applyNumberFormat="1" applyBorder="1" applyAlignment="1">
      <alignment horizontal="right" vertical="top"/>
    </xf>
    <xf numFmtId="49" fontId="8" fillId="0" borderId="0" xfId="0" applyNumberFormat="1" applyFont="1" applyAlignment="1">
      <alignment horizontal="right" vertical="top"/>
    </xf>
    <xf numFmtId="0" fontId="7" fillId="0" borderId="10" xfId="0" applyFont="1" applyBorder="1" applyAlignment="1">
      <alignment horizontal="justify" vertical="top" wrapText="1"/>
    </xf>
    <xf numFmtId="0" fontId="7" fillId="0" borderId="0" xfId="0" applyFont="1" applyAlignment="1">
      <alignment horizontal="justify" vertical="top" wrapText="1"/>
    </xf>
    <xf numFmtId="49" fontId="7" fillId="0" borderId="0" xfId="0" applyNumberFormat="1" applyFont="1" applyAlignment="1">
      <alignment horizontal="right" vertical="top"/>
    </xf>
    <xf numFmtId="4" fontId="7" fillId="0" borderId="0" xfId="0" applyNumberFormat="1" applyFont="1" applyAlignment="1">
      <alignment horizontal="right"/>
    </xf>
    <xf numFmtId="0" fontId="7" fillId="0" borderId="0" xfId="0" applyFont="1" applyAlignment="1">
      <alignment horizontal="center"/>
    </xf>
    <xf numFmtId="0" fontId="0" fillId="0" borderId="0" xfId="0" applyAlignment="1">
      <alignment horizontal="center"/>
    </xf>
    <xf numFmtId="0" fontId="0" fillId="0" borderId="10" xfId="0" applyBorder="1" applyAlignment="1">
      <alignment horizontal="center"/>
    </xf>
    <xf numFmtId="4" fontId="0" fillId="0" borderId="0" xfId="0" applyNumberFormat="1" applyAlignment="1">
      <alignment horizontal="right"/>
    </xf>
    <xf numFmtId="4" fontId="0" fillId="0" borderId="10" xfId="0" applyNumberFormat="1" applyBorder="1" applyAlignment="1">
      <alignment horizontal="right"/>
    </xf>
    <xf numFmtId="4" fontId="0" fillId="0" borderId="11" xfId="0" applyNumberFormat="1" applyBorder="1" applyAlignment="1">
      <alignment horizontal="right"/>
    </xf>
    <xf numFmtId="0" fontId="34" fillId="0" borderId="0" xfId="56" applyFont="1" applyAlignment="1">
      <alignment vertical="top" wrapText="1"/>
    </xf>
    <xf numFmtId="2" fontId="34" fillId="0" borderId="0" xfId="56" applyNumberFormat="1" applyFont="1" applyAlignment="1">
      <alignment horizontal="center"/>
    </xf>
    <xf numFmtId="0" fontId="34" fillId="0" borderId="0" xfId="56" applyFont="1" applyAlignment="1">
      <alignment horizontal="center"/>
    </xf>
    <xf numFmtId="4" fontId="34" fillId="0" borderId="0" xfId="56" applyNumberFormat="1" applyFont="1" applyAlignment="1">
      <alignment horizontal="right"/>
    </xf>
    <xf numFmtId="49" fontId="33" fillId="0" borderId="13" xfId="56" applyNumberFormat="1" applyFont="1" applyBorder="1" applyAlignment="1">
      <alignment horizontal="center" vertical="top"/>
    </xf>
    <xf numFmtId="2" fontId="33" fillId="0" borderId="14" xfId="56" applyNumberFormat="1" applyFont="1" applyBorder="1" applyAlignment="1">
      <alignment horizontal="center"/>
    </xf>
    <xf numFmtId="4" fontId="33" fillId="0" borderId="14" xfId="56" applyNumberFormat="1" applyFont="1" applyBorder="1" applyAlignment="1">
      <alignment horizontal="right"/>
    </xf>
    <xf numFmtId="4" fontId="33" fillId="0" borderId="15" xfId="56" applyNumberFormat="1" applyFont="1" applyBorder="1" applyAlignment="1">
      <alignment horizontal="right"/>
    </xf>
    <xf numFmtId="49" fontId="33" fillId="0" borderId="0" xfId="56" applyNumberFormat="1" applyFont="1" applyAlignment="1">
      <alignment horizontal="center" vertical="top"/>
    </xf>
    <xf numFmtId="16" fontId="33" fillId="0" borderId="0" xfId="56" applyNumberFormat="1" applyFont="1" applyAlignment="1">
      <alignment vertical="top" wrapText="1"/>
    </xf>
    <xf numFmtId="2" fontId="33" fillId="0" borderId="0" xfId="56" applyNumberFormat="1" applyFont="1" applyAlignment="1">
      <alignment horizontal="center"/>
    </xf>
    <xf numFmtId="4" fontId="33" fillId="0" borderId="0" xfId="56" applyNumberFormat="1" applyFont="1" applyAlignment="1">
      <alignment horizontal="right"/>
    </xf>
    <xf numFmtId="49" fontId="34" fillId="0" borderId="0" xfId="56" applyNumberFormat="1" applyFont="1" applyAlignment="1">
      <alignment horizontal="center" vertical="top"/>
    </xf>
    <xf numFmtId="2" fontId="34" fillId="0" borderId="0" xfId="56" applyNumberFormat="1" applyFont="1" applyAlignment="1">
      <alignment horizontal="right"/>
    </xf>
    <xf numFmtId="0" fontId="34" fillId="0" borderId="0" xfId="56" quotePrefix="1" applyFont="1" applyAlignment="1">
      <alignment vertical="top" wrapText="1"/>
    </xf>
    <xf numFmtId="49" fontId="33" fillId="0" borderId="12" xfId="56" applyNumberFormat="1" applyFont="1" applyBorder="1" applyAlignment="1">
      <alignment horizontal="center" vertical="top"/>
    </xf>
    <xf numFmtId="4" fontId="33" fillId="0" borderId="12" xfId="56" applyNumberFormat="1" applyFont="1" applyBorder="1" applyAlignment="1">
      <alignment vertical="top" wrapText="1"/>
    </xf>
    <xf numFmtId="0" fontId="33" fillId="0" borderId="12" xfId="56" applyFont="1" applyBorder="1" applyAlignment="1">
      <alignment horizontal="center"/>
    </xf>
    <xf numFmtId="2" fontId="33" fillId="0" borderId="12" xfId="56" applyNumberFormat="1" applyFont="1" applyBorder="1" applyAlignment="1">
      <alignment horizontal="center"/>
    </xf>
    <xf numFmtId="4" fontId="33" fillId="0" borderId="12" xfId="56" applyNumberFormat="1" applyFont="1" applyBorder="1"/>
    <xf numFmtId="4" fontId="33" fillId="0" borderId="12" xfId="56" applyNumberFormat="1" applyFont="1" applyBorder="1" applyAlignment="1">
      <alignment horizontal="right"/>
    </xf>
    <xf numFmtId="4" fontId="33" fillId="0" borderId="0" xfId="56" applyNumberFormat="1" applyFont="1" applyAlignment="1">
      <alignment vertical="top" wrapText="1"/>
    </xf>
    <xf numFmtId="0" fontId="33" fillId="0" borderId="0" xfId="56" applyFont="1" applyAlignment="1">
      <alignment horizontal="center"/>
    </xf>
    <xf numFmtId="4" fontId="33" fillId="0" borderId="0" xfId="56" applyNumberFormat="1" applyFont="1"/>
    <xf numFmtId="4" fontId="33" fillId="0" borderId="0" xfId="56" applyNumberFormat="1" applyFont="1" applyAlignment="1">
      <alignment horizontal="center"/>
    </xf>
    <xf numFmtId="49" fontId="33" fillId="0" borderId="14" xfId="56" applyNumberFormat="1" applyFont="1" applyBorder="1" applyAlignment="1">
      <alignment horizontal="center" vertical="top"/>
    </xf>
    <xf numFmtId="4" fontId="33" fillId="0" borderId="14" xfId="56" applyNumberFormat="1" applyFont="1" applyBorder="1" applyAlignment="1">
      <alignment horizontal="center"/>
    </xf>
    <xf numFmtId="4" fontId="33" fillId="0" borderId="15" xfId="56" applyNumberFormat="1" applyFont="1" applyBorder="1" applyAlignment="1">
      <alignment horizontal="center"/>
    </xf>
    <xf numFmtId="0" fontId="34" fillId="0" borderId="0" xfId="56" applyFont="1" applyAlignment="1">
      <alignment horizontal="left" vertical="top" wrapText="1"/>
    </xf>
    <xf numFmtId="2" fontId="34" fillId="0" borderId="0" xfId="57" applyNumberFormat="1" applyFont="1" applyAlignment="1">
      <alignment horizontal="center"/>
    </xf>
    <xf numFmtId="4" fontId="34" fillId="0" borderId="0" xfId="57" applyNumberFormat="1" applyFont="1" applyAlignment="1">
      <alignment horizontal="right"/>
    </xf>
    <xf numFmtId="4" fontId="34" fillId="0" borderId="15" xfId="56" applyNumberFormat="1" applyFont="1" applyBorder="1" applyAlignment="1">
      <alignment horizontal="right"/>
    </xf>
    <xf numFmtId="4" fontId="33" fillId="0" borderId="12" xfId="56" applyNumberFormat="1" applyFont="1" applyBorder="1" applyAlignment="1">
      <alignment horizontal="center"/>
    </xf>
    <xf numFmtId="0" fontId="33" fillId="0" borderId="0" xfId="56" applyFont="1" applyAlignment="1">
      <alignment vertical="top" wrapText="1"/>
    </xf>
    <xf numFmtId="0" fontId="33" fillId="0" borderId="14" xfId="56" applyFont="1" applyBorder="1" applyAlignment="1">
      <alignment vertical="top" wrapText="1"/>
    </xf>
    <xf numFmtId="10" fontId="34" fillId="0" borderId="0" xfId="56" applyNumberFormat="1" applyFont="1" applyAlignment="1">
      <alignment vertical="top" wrapText="1"/>
    </xf>
    <xf numFmtId="0" fontId="33" fillId="0" borderId="0" xfId="58" applyFont="1" applyAlignment="1">
      <alignment horizontal="center" vertical="top"/>
    </xf>
    <xf numFmtId="0" fontId="33" fillId="0" borderId="0" xfId="58" applyFont="1"/>
    <xf numFmtId="0" fontId="33" fillId="0" borderId="0" xfId="58" applyFont="1" applyAlignment="1">
      <alignment vertical="distributed" wrapText="1"/>
    </xf>
    <xf numFmtId="0" fontId="33" fillId="0" borderId="0" xfId="58" applyFont="1" applyAlignment="1">
      <alignment horizontal="center"/>
    </xf>
    <xf numFmtId="0" fontId="34" fillId="0" borderId="0" xfId="58" applyFont="1" applyAlignment="1">
      <alignment horizontal="justify" vertical="top" wrapText="1"/>
    </xf>
    <xf numFmtId="0" fontId="34" fillId="0" borderId="0" xfId="58" applyFont="1" applyAlignment="1">
      <alignment horizontal="center"/>
    </xf>
    <xf numFmtId="4" fontId="34" fillId="0" borderId="0" xfId="58" applyNumberFormat="1" applyFont="1" applyAlignment="1">
      <alignment horizontal="right"/>
    </xf>
    <xf numFmtId="4" fontId="34" fillId="0" borderId="0" xfId="58" applyNumberFormat="1" applyFont="1"/>
    <xf numFmtId="0" fontId="34" fillId="0" borderId="0" xfId="58" applyFont="1" applyAlignment="1">
      <alignment vertical="top" wrapText="1"/>
    </xf>
    <xf numFmtId="0" fontId="33" fillId="0" borderId="0" xfId="58" applyFont="1" applyAlignment="1">
      <alignment horizontal="left" vertical="top"/>
    </xf>
    <xf numFmtId="4" fontId="34" fillId="0" borderId="0" xfId="58" applyNumberFormat="1" applyFont="1" applyAlignment="1">
      <alignment horizontal="center"/>
    </xf>
    <xf numFmtId="49" fontId="35" fillId="0" borderId="0" xfId="58" applyNumberFormat="1" applyFont="1" applyAlignment="1">
      <alignment horizontal="center" vertical="top"/>
    </xf>
    <xf numFmtId="0" fontId="34" fillId="0" borderId="0" xfId="51" applyFont="1"/>
    <xf numFmtId="1" fontId="34" fillId="0" borderId="0" xfId="58" applyNumberFormat="1" applyFont="1" applyAlignment="1">
      <alignment horizontal="center"/>
    </xf>
    <xf numFmtId="0" fontId="34" fillId="0" borderId="0" xfId="58" applyFont="1" applyAlignment="1">
      <alignment horizontal="left" vertical="justify" wrapText="1"/>
    </xf>
    <xf numFmtId="2" fontId="34" fillId="0" borderId="0" xfId="58" applyNumberFormat="1" applyFont="1" applyAlignment="1">
      <alignment horizontal="right"/>
    </xf>
    <xf numFmtId="0" fontId="34" fillId="0" borderId="0" xfId="52" applyFont="1" applyAlignment="1">
      <alignment horizontal="center"/>
    </xf>
    <xf numFmtId="4" fontId="34" fillId="0" borderId="0" xfId="52" applyNumberFormat="1" applyFont="1"/>
    <xf numFmtId="4" fontId="34" fillId="0" borderId="14" xfId="58" applyNumberFormat="1" applyFont="1" applyBorder="1" applyAlignment="1">
      <alignment horizontal="center"/>
    </xf>
    <xf numFmtId="0" fontId="34" fillId="0" borderId="0" xfId="52" applyFont="1" applyAlignment="1">
      <alignment horizontal="justify" vertical="top" wrapText="1"/>
    </xf>
    <xf numFmtId="0" fontId="34" fillId="0" borderId="0" xfId="52" applyFont="1" applyAlignment="1">
      <alignment horizontal="left" vertical="top" wrapText="1"/>
    </xf>
    <xf numFmtId="2" fontId="34" fillId="0" borderId="0" xfId="58" applyNumberFormat="1" applyFont="1" applyAlignment="1">
      <alignment horizontal="center"/>
    </xf>
    <xf numFmtId="4" fontId="33" fillId="0" borderId="0" xfId="59" applyNumberFormat="1" applyFont="1" applyBorder="1" applyAlignment="1">
      <alignment horizontal="center"/>
    </xf>
    <xf numFmtId="4" fontId="33" fillId="0" borderId="0" xfId="59" applyNumberFormat="1" applyFont="1" applyBorder="1" applyAlignment="1">
      <alignment horizontal="right"/>
    </xf>
    <xf numFmtId="0" fontId="33" fillId="0" borderId="14" xfId="56" applyFont="1" applyBorder="1" applyAlignment="1">
      <alignment horizontal="center"/>
    </xf>
    <xf numFmtId="49" fontId="34" fillId="0" borderId="0" xfId="58" applyNumberFormat="1" applyFont="1" applyAlignment="1">
      <alignment horizontal="center" vertical="top"/>
    </xf>
    <xf numFmtId="0" fontId="1" fillId="0" borderId="0" xfId="58" applyFont="1" applyAlignment="1">
      <alignment horizontal="center"/>
    </xf>
    <xf numFmtId="4" fontId="33" fillId="0" borderId="14" xfId="56" applyNumberFormat="1" applyFont="1" applyBorder="1" applyAlignment="1">
      <alignment horizontal="center" wrapText="1"/>
    </xf>
    <xf numFmtId="4" fontId="33" fillId="0" borderId="0" xfId="56" applyNumberFormat="1" applyFont="1" applyAlignment="1">
      <alignment horizontal="center" wrapText="1"/>
    </xf>
    <xf numFmtId="49" fontId="34" fillId="0" borderId="0" xfId="52" applyNumberFormat="1" applyFont="1" applyAlignment="1">
      <alignment horizontal="center" vertical="top"/>
    </xf>
    <xf numFmtId="0" fontId="34" fillId="0" borderId="0" xfId="58" applyFont="1"/>
    <xf numFmtId="4" fontId="33" fillId="0" borderId="0" xfId="56" applyNumberFormat="1" applyFont="1" applyAlignment="1">
      <alignment horizontal="right" wrapText="1"/>
    </xf>
    <xf numFmtId="0" fontId="1" fillId="0" borderId="0" xfId="58" applyFont="1" applyAlignment="1">
      <alignment horizontal="justify" vertical="top" wrapText="1"/>
    </xf>
    <xf numFmtId="4" fontId="1" fillId="0" borderId="0" xfId="58" applyNumberFormat="1" applyFont="1"/>
    <xf numFmtId="166" fontId="34" fillId="0" borderId="0" xfId="57" applyNumberFormat="1" applyFont="1" applyAlignment="1">
      <alignment horizontal="right"/>
    </xf>
    <xf numFmtId="3" fontId="1" fillId="0" borderId="0" xfId="58" applyNumberFormat="1" applyFont="1"/>
    <xf numFmtId="0" fontId="1" fillId="0" borderId="0" xfId="58" applyFont="1"/>
    <xf numFmtId="0" fontId="5" fillId="0" borderId="0" xfId="0" applyFont="1" applyAlignment="1">
      <alignment vertical="top" wrapText="1"/>
    </xf>
    <xf numFmtId="0" fontId="34" fillId="0" borderId="0" xfId="58" applyFont="1" applyAlignment="1">
      <alignment horizontal="left" vertical="top" wrapText="1"/>
    </xf>
    <xf numFmtId="0" fontId="5" fillId="0" borderId="0" xfId="56" applyFont="1" applyAlignment="1">
      <alignment vertical="top" wrapText="1"/>
    </xf>
    <xf numFmtId="0" fontId="39" fillId="0" borderId="0" xfId="0" applyFont="1" applyAlignment="1">
      <alignment horizontal="left" vertical="top" wrapText="1"/>
    </xf>
    <xf numFmtId="0" fontId="5" fillId="0" borderId="0" xfId="0" applyFont="1" applyAlignment="1">
      <alignment horizontal="left" vertical="top" wrapText="1"/>
    </xf>
    <xf numFmtId="0" fontId="41" fillId="0" borderId="10" xfId="0" applyFont="1" applyBorder="1" applyAlignment="1">
      <alignment horizontal="left" vertical="top" wrapText="1"/>
    </xf>
    <xf numFmtId="0" fontId="41" fillId="0" borderId="0" xfId="0" applyFont="1" applyAlignment="1">
      <alignment horizontal="left" vertical="top" wrapText="1"/>
    </xf>
    <xf numFmtId="0" fontId="39" fillId="0" borderId="10" xfId="0" applyFont="1" applyBorder="1" applyAlignment="1">
      <alignment horizontal="center" vertical="center" wrapText="1"/>
    </xf>
    <xf numFmtId="0" fontId="41" fillId="0" borderId="0" xfId="0" applyFont="1" applyAlignment="1">
      <alignment horizontal="center" vertical="top" wrapText="1"/>
    </xf>
    <xf numFmtId="0" fontId="39" fillId="0" borderId="0" xfId="0" applyFont="1" applyAlignment="1">
      <alignment horizontal="center" vertical="center" wrapText="1"/>
    </xf>
    <xf numFmtId="16" fontId="34" fillId="0" borderId="14" xfId="56" applyNumberFormat="1" applyFont="1" applyBorder="1" applyAlignment="1">
      <alignment vertical="top" wrapText="1"/>
    </xf>
    <xf numFmtId="16" fontId="34" fillId="0" borderId="14" xfId="56" applyNumberFormat="1" applyFont="1" applyBorder="1" applyAlignment="1">
      <alignment vertical="center" wrapText="1"/>
    </xf>
    <xf numFmtId="0" fontId="41" fillId="0" borderId="10" xfId="0" applyFont="1" applyBorder="1" applyAlignment="1">
      <alignment horizontal="center" vertical="top" wrapText="1"/>
    </xf>
    <xf numFmtId="0" fontId="34" fillId="0" borderId="0" xfId="56" applyFont="1" applyAlignment="1">
      <alignment vertical="center" wrapText="1"/>
    </xf>
    <xf numFmtId="0" fontId="34" fillId="0" borderId="0" xfId="56" applyFont="1" applyAlignment="1">
      <alignment vertical="center"/>
    </xf>
    <xf numFmtId="4" fontId="34" fillId="0" borderId="0" xfId="56" applyNumberFormat="1" applyFont="1" applyAlignment="1">
      <alignment vertical="center"/>
    </xf>
    <xf numFmtId="49" fontId="34" fillId="0" borderId="0" xfId="56" applyNumberFormat="1" applyFont="1" applyAlignment="1">
      <alignment horizontal="center" vertical="center"/>
    </xf>
    <xf numFmtId="49" fontId="34" fillId="0" borderId="0" xfId="52" applyNumberFormat="1" applyFont="1" applyAlignment="1">
      <alignment horizontal="center" vertical="center"/>
    </xf>
    <xf numFmtId="0" fontId="34" fillId="0" borderId="0" xfId="56" applyFont="1" applyAlignment="1">
      <alignment horizontal="center" vertical="center"/>
    </xf>
    <xf numFmtId="2" fontId="1" fillId="0" borderId="0" xfId="58" applyNumberFormat="1" applyFont="1"/>
    <xf numFmtId="0" fontId="42" fillId="0" borderId="0" xfId="0" applyFont="1" applyAlignment="1">
      <alignment horizontal="left" vertical="top" wrapText="1" shrinkToFit="1"/>
    </xf>
    <xf numFmtId="16" fontId="34" fillId="0" borderId="0" xfId="56" applyNumberFormat="1" applyFont="1" applyAlignment="1">
      <alignment vertical="top" wrapText="1"/>
    </xf>
    <xf numFmtId="4" fontId="34" fillId="0" borderId="12" xfId="56" applyNumberFormat="1" applyFont="1" applyBorder="1" applyAlignment="1">
      <alignment vertical="top" wrapText="1"/>
    </xf>
    <xf numFmtId="49" fontId="33" fillId="0" borderId="16" xfId="56" applyNumberFormat="1" applyFont="1" applyBorder="1" applyAlignment="1">
      <alignment horizontal="center" vertical="top"/>
    </xf>
    <xf numFmtId="2" fontId="33" fillId="0" borderId="16" xfId="56" applyNumberFormat="1" applyFont="1" applyBorder="1" applyAlignment="1">
      <alignment horizontal="center"/>
    </xf>
    <xf numFmtId="0" fontId="33" fillId="0" borderId="16" xfId="56" applyFont="1" applyBorder="1" applyAlignment="1">
      <alignment horizontal="center"/>
    </xf>
    <xf numFmtId="4" fontId="33" fillId="0" borderId="16" xfId="56" applyNumberFormat="1" applyFont="1" applyBorder="1" applyAlignment="1">
      <alignment horizontal="center"/>
    </xf>
    <xf numFmtId="4" fontId="33" fillId="0" borderId="16" xfId="56" applyNumberFormat="1" applyFont="1" applyBorder="1"/>
    <xf numFmtId="4" fontId="33" fillId="0" borderId="16" xfId="56" applyNumberFormat="1" applyFont="1" applyBorder="1" applyAlignment="1">
      <alignment vertical="center" wrapText="1"/>
    </xf>
    <xf numFmtId="0" fontId="43" fillId="0" borderId="0" xfId="0" applyFont="1" applyAlignment="1">
      <alignment horizontal="center"/>
    </xf>
    <xf numFmtId="0" fontId="44" fillId="0" borderId="0" xfId="0" applyFont="1" applyAlignment="1">
      <alignment horizontal="left" vertical="top" wrapText="1"/>
    </xf>
    <xf numFmtId="0" fontId="44" fillId="0" borderId="0" xfId="0" applyFont="1" applyAlignment="1">
      <alignment horizontal="center"/>
    </xf>
    <xf numFmtId="0" fontId="44" fillId="0" borderId="0" xfId="0" applyFont="1"/>
    <xf numFmtId="0" fontId="45" fillId="0" borderId="0" xfId="58" applyFont="1"/>
    <xf numFmtId="0" fontId="48" fillId="0" borderId="0" xfId="0" applyFont="1" applyAlignment="1">
      <alignment horizontal="left" vertical="center" wrapText="1" shrinkToFit="1"/>
    </xf>
    <xf numFmtId="0" fontId="47" fillId="0" borderId="0" xfId="0" applyFont="1" applyAlignment="1">
      <alignment horizontal="center"/>
    </xf>
    <xf numFmtId="0" fontId="49" fillId="0" borderId="0" xfId="0" applyFont="1" applyAlignment="1">
      <alignment horizontal="left" vertical="top" wrapText="1"/>
    </xf>
    <xf numFmtId="0" fontId="49" fillId="0" borderId="0" xfId="0" applyFont="1" applyAlignment="1">
      <alignment horizontal="center"/>
    </xf>
    <xf numFmtId="0" fontId="49" fillId="0" borderId="0" xfId="0" applyFont="1"/>
    <xf numFmtId="0" fontId="53" fillId="0" borderId="17" xfId="0" applyFont="1" applyBorder="1" applyAlignment="1">
      <alignment horizontal="center" vertical="center"/>
    </xf>
    <xf numFmtId="0" fontId="53" fillId="0" borderId="17" xfId="0" applyFont="1" applyBorder="1" applyAlignment="1">
      <alignment horizontal="left" vertical="top" wrapText="1"/>
    </xf>
    <xf numFmtId="0" fontId="54" fillId="0" borderId="17" xfId="0" applyFont="1" applyBorder="1" applyAlignment="1">
      <alignment horizontal="left" wrapText="1"/>
    </xf>
    <xf numFmtId="168" fontId="54" fillId="0" borderId="17" xfId="0" applyNumberFormat="1" applyFont="1" applyBorder="1" applyAlignment="1">
      <alignment horizontal="right" wrapText="1"/>
    </xf>
    <xf numFmtId="0" fontId="54" fillId="0" borderId="0" xfId="0" applyFont="1"/>
    <xf numFmtId="0" fontId="53" fillId="0" borderId="14" xfId="0" applyFont="1" applyBorder="1" applyAlignment="1">
      <alignment horizontal="center" vertical="center"/>
    </xf>
    <xf numFmtId="0" fontId="53" fillId="0" borderId="14" xfId="0" applyFont="1" applyBorder="1" applyAlignment="1">
      <alignment horizontal="left" vertical="top" wrapText="1"/>
    </xf>
    <xf numFmtId="0" fontId="54" fillId="0" borderId="14" xfId="0" applyFont="1" applyBorder="1" applyAlignment="1">
      <alignment horizontal="left" wrapText="1"/>
    </xf>
    <xf numFmtId="168" fontId="54" fillId="0" borderId="14" xfId="0" applyNumberFormat="1" applyFont="1" applyBorder="1" applyAlignment="1">
      <alignment horizontal="right" wrapText="1"/>
    </xf>
    <xf numFmtId="0" fontId="53" fillId="0" borderId="18" xfId="0" applyFont="1" applyBorder="1" applyAlignment="1">
      <alignment horizontal="center" vertical="center"/>
    </xf>
    <xf numFmtId="0" fontId="53" fillId="0" borderId="18" xfId="0" applyFont="1" applyBorder="1" applyAlignment="1">
      <alignment horizontal="left" vertical="top" wrapText="1"/>
    </xf>
    <xf numFmtId="0" fontId="54" fillId="0" borderId="18" xfId="0" applyFont="1" applyBorder="1" applyAlignment="1">
      <alignment horizontal="left" wrapText="1"/>
    </xf>
    <xf numFmtId="168" fontId="54" fillId="0" borderId="18" xfId="0" applyNumberFormat="1" applyFont="1" applyBorder="1" applyAlignment="1">
      <alignment horizontal="right" wrapText="1"/>
    </xf>
    <xf numFmtId="0" fontId="43" fillId="0" borderId="0" xfId="0" applyFont="1" applyAlignment="1">
      <alignment horizontal="center" vertical="center"/>
    </xf>
    <xf numFmtId="0" fontId="43" fillId="0" borderId="0" xfId="0" applyFont="1" applyAlignment="1">
      <alignment horizontal="left" vertical="top" wrapText="1"/>
    </xf>
    <xf numFmtId="0" fontId="44" fillId="0" borderId="0" xfId="0" applyFont="1" applyAlignment="1">
      <alignment horizontal="left" wrapText="1"/>
    </xf>
    <xf numFmtId="0" fontId="43" fillId="0" borderId="16" xfId="0" applyFont="1" applyBorder="1" applyAlignment="1">
      <alignment horizontal="center" vertical="center"/>
    </xf>
    <xf numFmtId="0" fontId="43" fillId="0" borderId="16" xfId="0" applyFont="1" applyBorder="1" applyAlignment="1">
      <alignment horizontal="left" vertical="top" wrapText="1"/>
    </xf>
    <xf numFmtId="0" fontId="55" fillId="0" borderId="0" xfId="58" applyFont="1" applyAlignment="1">
      <alignment horizontal="center" vertical="top"/>
    </xf>
    <xf numFmtId="0" fontId="55" fillId="0" borderId="0" xfId="58" applyFont="1" applyAlignment="1">
      <alignment vertical="distributed" wrapText="1"/>
    </xf>
    <xf numFmtId="0" fontId="55" fillId="0" borderId="0" xfId="58" applyFont="1"/>
    <xf numFmtId="0" fontId="55" fillId="0" borderId="0" xfId="58" applyFont="1" applyAlignment="1">
      <alignment horizontal="center"/>
    </xf>
    <xf numFmtId="4" fontId="55" fillId="0" borderId="0" xfId="59" applyNumberFormat="1" applyFont="1" applyBorder="1" applyAlignment="1">
      <alignment horizontal="center"/>
    </xf>
    <xf numFmtId="4" fontId="55" fillId="0" borderId="0" xfId="59" applyNumberFormat="1" applyFont="1" applyBorder="1" applyAlignment="1">
      <alignment horizontal="right"/>
    </xf>
    <xf numFmtId="0" fontId="45" fillId="0" borderId="0" xfId="58" applyFont="1" applyAlignment="1">
      <alignment horizontal="center"/>
    </xf>
    <xf numFmtId="4" fontId="56" fillId="0" borderId="0" xfId="58" applyNumberFormat="1" applyFont="1"/>
    <xf numFmtId="4" fontId="45" fillId="0" borderId="0" xfId="58" applyNumberFormat="1" applyFont="1"/>
    <xf numFmtId="168" fontId="51" fillId="0" borderId="10" xfId="0" applyNumberFormat="1" applyFont="1" applyBorder="1" applyAlignment="1">
      <alignment horizontal="right" wrapText="1"/>
    </xf>
    <xf numFmtId="168" fontId="44" fillId="0" borderId="0" xfId="0" applyNumberFormat="1" applyFont="1"/>
    <xf numFmtId="4" fontId="34" fillId="0" borderId="0" xfId="56" applyNumberFormat="1" applyFont="1"/>
    <xf numFmtId="0" fontId="34" fillId="0" borderId="0" xfId="56" applyFont="1" applyAlignment="1">
      <alignment wrapText="1"/>
    </xf>
    <xf numFmtId="0" fontId="34" fillId="0" borderId="0" xfId="52" applyFont="1"/>
    <xf numFmtId="2" fontId="34" fillId="0" borderId="0" xfId="58" applyNumberFormat="1" applyFont="1"/>
    <xf numFmtId="4" fontId="33" fillId="0" borderId="12" xfId="56" applyNumberFormat="1" applyFont="1" applyBorder="1" applyAlignment="1">
      <alignment horizontal="center" vertical="center" wrapText="1"/>
    </xf>
    <xf numFmtId="0" fontId="43" fillId="24" borderId="10" xfId="0" applyFont="1" applyFill="1" applyBorder="1" applyAlignment="1">
      <alignment horizontal="center" vertical="top" wrapText="1"/>
    </xf>
    <xf numFmtId="0" fontId="41" fillId="24" borderId="10" xfId="0" applyFont="1" applyFill="1" applyBorder="1" applyAlignment="1">
      <alignment horizontal="left" vertical="top" wrapText="1"/>
    </xf>
    <xf numFmtId="0" fontId="43" fillId="24" borderId="10" xfId="0" applyFont="1" applyFill="1" applyBorder="1" applyAlignment="1">
      <alignment horizontal="left" vertical="top" wrapText="1"/>
    </xf>
    <xf numFmtId="0" fontId="44" fillId="24" borderId="10" xfId="0" applyFont="1" applyFill="1" applyBorder="1" applyAlignment="1">
      <alignment horizontal="center" vertical="center" wrapText="1"/>
    </xf>
    <xf numFmtId="0" fontId="8" fillId="24" borderId="10" xfId="0" applyFont="1" applyFill="1" applyBorder="1" applyAlignment="1">
      <alignment horizontal="center" vertical="center"/>
    </xf>
    <xf numFmtId="0" fontId="50" fillId="24" borderId="10" xfId="0" applyFont="1" applyFill="1" applyBorder="1" applyAlignment="1">
      <alignment horizontal="left" vertical="top" wrapText="1"/>
    </xf>
    <xf numFmtId="0" fontId="51" fillId="24" borderId="10" xfId="0" applyFont="1" applyFill="1" applyBorder="1" applyAlignment="1">
      <alignment horizontal="left" wrapText="1"/>
    </xf>
    <xf numFmtId="0" fontId="52" fillId="24" borderId="10" xfId="0" applyFont="1" applyFill="1" applyBorder="1" applyAlignment="1">
      <alignment horizontal="center" vertical="center" wrapText="1"/>
    </xf>
    <xf numFmtId="0" fontId="51" fillId="24" borderId="0" xfId="0" applyFont="1" applyFill="1"/>
    <xf numFmtId="0" fontId="8" fillId="24" borderId="19" xfId="0" applyFont="1" applyFill="1" applyBorder="1" applyAlignment="1">
      <alignment horizontal="center" vertical="center"/>
    </xf>
    <xf numFmtId="0" fontId="50" fillId="24" borderId="19" xfId="0" applyFont="1" applyFill="1" applyBorder="1" applyAlignment="1">
      <alignment horizontal="left" vertical="top" wrapText="1"/>
    </xf>
    <xf numFmtId="0" fontId="51" fillId="24" borderId="19" xfId="0" applyFont="1" applyFill="1" applyBorder="1" applyAlignment="1">
      <alignment horizontal="left" wrapText="1"/>
    </xf>
    <xf numFmtId="168" fontId="51" fillId="24" borderId="19" xfId="0" applyNumberFormat="1" applyFont="1" applyFill="1" applyBorder="1" applyAlignment="1">
      <alignment horizontal="right" wrapText="1"/>
    </xf>
    <xf numFmtId="0" fontId="51" fillId="24" borderId="0" xfId="0" applyFont="1" applyFill="1" applyAlignment="1">
      <alignment horizontal="right"/>
    </xf>
    <xf numFmtId="168" fontId="51" fillId="24" borderId="10" xfId="0" applyNumberFormat="1" applyFont="1" applyFill="1" applyBorder="1" applyAlignment="1">
      <alignment horizontal="right" wrapText="1"/>
    </xf>
    <xf numFmtId="0" fontId="8" fillId="24" borderId="16" xfId="0" applyFont="1" applyFill="1" applyBorder="1" applyAlignment="1">
      <alignment horizontal="center" vertical="center"/>
    </xf>
    <xf numFmtId="0" fontId="50" fillId="24" borderId="16" xfId="0" applyFont="1" applyFill="1" applyBorder="1" applyAlignment="1">
      <alignment horizontal="left" vertical="top" wrapText="1"/>
    </xf>
    <xf numFmtId="0" fontId="8" fillId="24" borderId="16" xfId="0" applyFont="1" applyFill="1" applyBorder="1" applyAlignment="1">
      <alignment horizontal="left" vertical="top" wrapText="1"/>
    </xf>
    <xf numFmtId="0" fontId="43" fillId="25" borderId="16" xfId="0" applyFont="1" applyFill="1" applyBorder="1" applyAlignment="1">
      <alignment horizontal="center" vertical="center"/>
    </xf>
    <xf numFmtId="0" fontId="41" fillId="25" borderId="16" xfId="0" applyFont="1" applyFill="1" applyBorder="1" applyAlignment="1">
      <alignment horizontal="left" vertical="top" wrapText="1"/>
    </xf>
    <xf numFmtId="0" fontId="44" fillId="25" borderId="16" xfId="0" applyFont="1" applyFill="1" applyBorder="1" applyAlignment="1">
      <alignment horizontal="left" wrapText="1"/>
    </xf>
    <xf numFmtId="168" fontId="44" fillId="25" borderId="16" xfId="0" applyNumberFormat="1" applyFont="1" applyFill="1" applyBorder="1" applyAlignment="1">
      <alignment horizontal="right" wrapText="1"/>
    </xf>
    <xf numFmtId="0" fontId="44" fillId="25" borderId="0" xfId="0" applyFont="1" applyFill="1"/>
    <xf numFmtId="0" fontId="48" fillId="25" borderId="0" xfId="0" applyFont="1" applyFill="1" applyAlignment="1">
      <alignment horizontal="left" vertical="center" wrapText="1" shrinkToFit="1"/>
    </xf>
    <xf numFmtId="0" fontId="41" fillId="24" borderId="10" xfId="0" applyFont="1" applyFill="1" applyBorder="1" applyAlignment="1">
      <alignment horizontal="center" vertical="top" wrapText="1"/>
    </xf>
    <xf numFmtId="0" fontId="39" fillId="24" borderId="10" xfId="0" applyFont="1" applyFill="1" applyBorder="1" applyAlignment="1">
      <alignment horizontal="center" vertical="center" wrapText="1"/>
    </xf>
    <xf numFmtId="0" fontId="1" fillId="24" borderId="0" xfId="58" applyFont="1" applyFill="1"/>
    <xf numFmtId="0" fontId="46" fillId="0" borderId="0" xfId="0" applyFont="1" applyAlignment="1">
      <alignment horizontal="left" vertical="center" wrapText="1" shrinkToFit="1"/>
    </xf>
    <xf numFmtId="0" fontId="47" fillId="25" borderId="0" xfId="0" applyFont="1" applyFill="1" applyAlignment="1">
      <alignment horizontal="left" vertical="center" wrapText="1" shrinkToFit="1"/>
    </xf>
    <xf numFmtId="0" fontId="8" fillId="0" borderId="0" xfId="0" applyFont="1" applyAlignment="1">
      <alignment horizontal="justify" vertical="top" wrapText="1"/>
    </xf>
    <xf numFmtId="0" fontId="0" fillId="0" borderId="0" xfId="0"/>
  </cellXfs>
  <cellStyles count="66">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Calculation" xfId="26" xr:uid="{00000000-0005-0000-0000-000019000000}"/>
    <cellStyle name="Check Cell" xfId="27" xr:uid="{00000000-0005-0000-0000-00001A000000}"/>
    <cellStyle name="Explanatory Text" xfId="28" xr:uid="{00000000-0005-0000-0000-00001B000000}"/>
    <cellStyle name="Good" xfId="29" xr:uid="{00000000-0005-0000-0000-00001C000000}"/>
    <cellStyle name="Heading 1" xfId="30" xr:uid="{00000000-0005-0000-0000-00001D000000}"/>
    <cellStyle name="Heading 2" xfId="31" xr:uid="{00000000-0005-0000-0000-00001E000000}"/>
    <cellStyle name="Heading 3" xfId="32" xr:uid="{00000000-0005-0000-0000-00001F000000}"/>
    <cellStyle name="Heading 4" xfId="33" xr:uid="{00000000-0005-0000-0000-000020000000}"/>
    <cellStyle name="Input" xfId="34" xr:uid="{00000000-0005-0000-0000-000021000000}"/>
    <cellStyle name="Linked Cell" xfId="35" xr:uid="{00000000-0005-0000-0000-000022000000}"/>
    <cellStyle name="Navadno" xfId="0" builtinId="0"/>
    <cellStyle name="Navadno 2" xfId="36" xr:uid="{00000000-0005-0000-0000-000024000000}"/>
    <cellStyle name="Navadno 2 2" xfId="52" xr:uid="{00000000-0005-0000-0000-000025000000}"/>
    <cellStyle name="Navadno 3" xfId="49" xr:uid="{00000000-0005-0000-0000-000026000000}"/>
    <cellStyle name="Navadno 3 2" xfId="51" xr:uid="{00000000-0005-0000-0000-000027000000}"/>
    <cellStyle name="Navadno 4" xfId="58" xr:uid="{00000000-0005-0000-0000-000028000000}"/>
    <cellStyle name="Navadno 5" xfId="61" xr:uid="{00000000-0005-0000-0000-000029000000}"/>
    <cellStyle name="Navadno 6" xfId="48" xr:uid="{00000000-0005-0000-0000-00002A000000}"/>
    <cellStyle name="Navadno 7" xfId="62" xr:uid="{00000000-0005-0000-0000-00002B000000}"/>
    <cellStyle name="Navadno_POPIS DEL-DORNBERK-1.faza-razpis" xfId="56" xr:uid="{00000000-0005-0000-0000-00002C000000}"/>
    <cellStyle name="Navadno_POPIS-vodovod-popravljen-brezcen" xfId="57" xr:uid="{00000000-0005-0000-0000-00002D000000}"/>
    <cellStyle name="Neutral" xfId="37" xr:uid="{00000000-0005-0000-0000-00002E000000}"/>
    <cellStyle name="normal1" xfId="38" xr:uid="{00000000-0005-0000-0000-00002F000000}"/>
    <cellStyle name="Note" xfId="39" xr:uid="{00000000-0005-0000-0000-000030000000}"/>
    <cellStyle name="nova" xfId="40" xr:uid="{00000000-0005-0000-0000-000031000000}"/>
    <cellStyle name="Odstotek 2" xfId="47" xr:uid="{00000000-0005-0000-0000-000032000000}"/>
    <cellStyle name="Odstotek 3" xfId="53" xr:uid="{00000000-0005-0000-0000-000033000000}"/>
    <cellStyle name="Output" xfId="41" xr:uid="{00000000-0005-0000-0000-000034000000}"/>
    <cellStyle name="Slog 1" xfId="42" xr:uid="{00000000-0005-0000-0000-000035000000}"/>
    <cellStyle name="Title" xfId="43" xr:uid="{00000000-0005-0000-0000-000036000000}"/>
    <cellStyle name="Total" xfId="44" xr:uid="{00000000-0005-0000-0000-000037000000}"/>
    <cellStyle name="Valuta 2" xfId="54" xr:uid="{00000000-0005-0000-0000-000038000000}"/>
    <cellStyle name="Valuta 3" xfId="64" xr:uid="{00000000-0005-0000-0000-000039000000}"/>
    <cellStyle name="Vejica 2" xfId="46" xr:uid="{00000000-0005-0000-0000-00003A000000}"/>
    <cellStyle name="Vejica 2 2" xfId="60" xr:uid="{00000000-0005-0000-0000-00003B000000}"/>
    <cellStyle name="Vejica 3" xfId="50" xr:uid="{00000000-0005-0000-0000-00003C000000}"/>
    <cellStyle name="Vejica 4" xfId="55" xr:uid="{00000000-0005-0000-0000-00003D000000}"/>
    <cellStyle name="Vejica 5" xfId="59" xr:uid="{00000000-0005-0000-0000-00003E000000}"/>
    <cellStyle name="Vejica 5 2" xfId="65" xr:uid="{00000000-0005-0000-0000-00003F000000}"/>
    <cellStyle name="Vejica 6" xfId="63" xr:uid="{00000000-0005-0000-0000-000040000000}"/>
    <cellStyle name="Warning Text" xfId="45" xr:uid="{00000000-0005-0000-0000-000041000000}"/>
  </cellStyles>
  <dxfs count="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I28"/>
  <sheetViews>
    <sheetView view="pageBreakPreview" zoomScaleNormal="100" zoomScaleSheetLayoutView="100" workbookViewId="0">
      <selection activeCell="E24" sqref="E24"/>
    </sheetView>
  </sheetViews>
  <sheetFormatPr defaultColWidth="8.85546875" defaultRowHeight="15"/>
  <cols>
    <col min="1" max="1" width="8.42578125" style="123" customWidth="1"/>
    <col min="2" max="2" width="53.5703125" style="123" customWidth="1"/>
    <col min="3" max="3" width="8" style="123" customWidth="1"/>
    <col min="4" max="4" width="7.42578125" style="153" customWidth="1"/>
    <col min="5" max="5" width="15.5703125" style="154" customWidth="1"/>
    <col min="6" max="6" width="3" style="155" customWidth="1"/>
    <col min="7" max="7" width="15.85546875" style="155" customWidth="1"/>
    <col min="8" max="16384" width="8.85546875" style="123"/>
  </cols>
  <sheetData>
    <row r="1" spans="1:9">
      <c r="A1" s="119"/>
      <c r="B1" s="120"/>
      <c r="C1" s="121"/>
      <c r="D1" s="121"/>
      <c r="E1" s="122"/>
      <c r="F1" s="122"/>
      <c r="G1" s="122"/>
      <c r="H1" s="122"/>
      <c r="I1" s="122"/>
    </row>
    <row r="2" spans="1:9" ht="18">
      <c r="A2" s="190" t="s">
        <v>84</v>
      </c>
      <c r="B2" s="190"/>
      <c r="C2" s="190"/>
      <c r="D2" s="190"/>
      <c r="E2" s="190"/>
      <c r="F2" s="190"/>
      <c r="G2" s="190"/>
      <c r="H2" s="122"/>
      <c r="I2" s="122"/>
    </row>
    <row r="3" spans="1:9">
      <c r="A3" s="120"/>
      <c r="B3" s="120"/>
      <c r="C3" s="121"/>
      <c r="D3" s="121"/>
      <c r="E3" s="122"/>
      <c r="F3" s="122"/>
      <c r="G3" s="122"/>
      <c r="H3" s="122"/>
      <c r="I3" s="122"/>
    </row>
    <row r="4" spans="1:9">
      <c r="A4" s="120"/>
      <c r="B4" s="120"/>
      <c r="C4" s="121"/>
      <c r="D4" s="121"/>
      <c r="E4" s="122"/>
      <c r="F4" s="122"/>
      <c r="G4" s="122"/>
      <c r="H4" s="122"/>
      <c r="I4" s="122"/>
    </row>
    <row r="5" spans="1:9">
      <c r="A5" s="120"/>
      <c r="B5" s="120"/>
      <c r="C5" s="121"/>
      <c r="D5" s="121"/>
      <c r="E5" s="122"/>
      <c r="F5" s="122"/>
      <c r="G5" s="122"/>
      <c r="H5" s="122"/>
      <c r="I5" s="122"/>
    </row>
    <row r="6" spans="1:9">
      <c r="A6" s="120"/>
      <c r="B6" s="120"/>
      <c r="C6" s="121"/>
      <c r="D6" s="121"/>
      <c r="E6" s="122"/>
      <c r="F6" s="122"/>
      <c r="G6" s="122"/>
      <c r="H6" s="122"/>
      <c r="I6" s="122"/>
    </row>
    <row r="7" spans="1:9" ht="18.75" customHeight="1">
      <c r="A7" s="120" t="s">
        <v>85</v>
      </c>
      <c r="B7" s="120"/>
      <c r="C7" s="121"/>
      <c r="D7" s="121"/>
      <c r="E7" s="122"/>
      <c r="F7" s="122"/>
      <c r="G7" s="122"/>
      <c r="H7" s="122"/>
      <c r="I7" s="122"/>
    </row>
    <row r="8" spans="1:9" ht="40.5" customHeight="1">
      <c r="A8" s="191" t="s">
        <v>192</v>
      </c>
      <c r="B8" s="191"/>
      <c r="C8" s="191"/>
      <c r="D8" s="191"/>
      <c r="E8" s="191"/>
      <c r="F8" s="186"/>
      <c r="G8" s="186"/>
      <c r="H8" s="124"/>
      <c r="I8" s="124"/>
    </row>
    <row r="9" spans="1:9">
      <c r="A9" s="119"/>
      <c r="B9" s="120"/>
      <c r="C9" s="121"/>
      <c r="D9" s="121"/>
      <c r="E9" s="122"/>
      <c r="F9" s="122"/>
      <c r="G9" s="122"/>
      <c r="H9" s="122"/>
      <c r="I9" s="122"/>
    </row>
    <row r="10" spans="1:9">
      <c r="A10" s="119"/>
      <c r="B10" s="120"/>
      <c r="C10" s="121"/>
      <c r="D10" s="121"/>
      <c r="F10" s="122"/>
      <c r="G10" s="122"/>
      <c r="H10" s="122"/>
      <c r="I10" s="122"/>
    </row>
    <row r="11" spans="1:9" ht="15.75" thickBot="1">
      <c r="A11" s="163"/>
      <c r="B11" s="164" t="s">
        <v>174</v>
      </c>
      <c r="C11" s="165"/>
      <c r="D11" s="165"/>
      <c r="E11" s="166"/>
      <c r="F11" s="166"/>
      <c r="G11" s="166"/>
      <c r="H11" s="122"/>
      <c r="I11" s="122"/>
    </row>
    <row r="12" spans="1:9" ht="16.5" thickTop="1">
      <c r="A12" s="125"/>
      <c r="B12" s="126"/>
      <c r="C12" s="127"/>
      <c r="D12" s="127"/>
      <c r="E12" s="128"/>
      <c r="F12" s="122"/>
      <c r="G12" s="128"/>
      <c r="H12" s="122"/>
      <c r="I12" s="122"/>
    </row>
    <row r="13" spans="1:9" ht="15.75" thickBot="1">
      <c r="A13" s="167" t="s">
        <v>158</v>
      </c>
      <c r="B13" s="168" t="s">
        <v>87</v>
      </c>
      <c r="C13" s="169"/>
      <c r="D13" s="169"/>
      <c r="E13" s="170" t="s">
        <v>93</v>
      </c>
      <c r="F13" s="171"/>
      <c r="G13" s="170" t="s">
        <v>94</v>
      </c>
      <c r="H13" s="122"/>
      <c r="I13" s="122"/>
    </row>
    <row r="14" spans="1:9" ht="15.75" thickTop="1">
      <c r="A14" s="129"/>
      <c r="B14" s="130" t="s">
        <v>88</v>
      </c>
      <c r="C14" s="131"/>
      <c r="D14" s="131"/>
      <c r="E14" s="132">
        <f>A_Gradbena_dela!G29</f>
        <v>0</v>
      </c>
      <c r="F14" s="133"/>
      <c r="G14" s="132">
        <f>E14*1.22</f>
        <v>0</v>
      </c>
      <c r="H14" s="122"/>
      <c r="I14" s="122"/>
    </row>
    <row r="15" spans="1:9">
      <c r="A15" s="134"/>
      <c r="B15" s="135" t="s">
        <v>89</v>
      </c>
      <c r="C15" s="136"/>
      <c r="D15" s="136"/>
      <c r="E15" s="137">
        <f>A_Gradbena_dela!G70</f>
        <v>0</v>
      </c>
      <c r="F15" s="133"/>
      <c r="G15" s="132">
        <f t="shared" ref="G15:G17" si="0">E15*1.22</f>
        <v>0</v>
      </c>
      <c r="H15" s="122"/>
      <c r="I15" s="122"/>
    </row>
    <row r="16" spans="1:9">
      <c r="A16" s="129"/>
      <c r="B16" s="130" t="s">
        <v>95</v>
      </c>
      <c r="C16" s="131"/>
      <c r="D16" s="131"/>
      <c r="E16" s="132">
        <f>A_Gradbena_dela!G95</f>
        <v>0</v>
      </c>
      <c r="F16" s="133"/>
      <c r="G16" s="132">
        <f t="shared" si="0"/>
        <v>0</v>
      </c>
      <c r="H16" s="122"/>
      <c r="I16" s="122"/>
    </row>
    <row r="17" spans="1:9" ht="15.75" thickBot="1">
      <c r="A17" s="138"/>
      <c r="B17" s="139" t="s">
        <v>90</v>
      </c>
      <c r="C17" s="140"/>
      <c r="D17" s="140"/>
      <c r="E17" s="141">
        <f>A_Gradbena_dela!G108</f>
        <v>0</v>
      </c>
      <c r="F17" s="133"/>
      <c r="G17" s="132">
        <f t="shared" si="0"/>
        <v>0</v>
      </c>
      <c r="H17" s="122"/>
      <c r="I17" s="122"/>
    </row>
    <row r="18" spans="1:9" ht="15.75" thickTop="1">
      <c r="A18" s="172" t="s">
        <v>86</v>
      </c>
      <c r="B18" s="173" t="s">
        <v>91</v>
      </c>
      <c r="C18" s="174"/>
      <c r="D18" s="174"/>
      <c r="E18" s="175">
        <f>A_Gradbena_dela!G110</f>
        <v>0</v>
      </c>
      <c r="F18" s="176"/>
      <c r="G18" s="175">
        <f>E18*1.22</f>
        <v>0</v>
      </c>
      <c r="H18" s="122"/>
      <c r="I18" s="122"/>
    </row>
    <row r="19" spans="1:9">
      <c r="A19" s="142"/>
      <c r="B19" s="143"/>
      <c r="C19" s="144"/>
      <c r="D19" s="144"/>
      <c r="E19" s="144"/>
      <c r="F19" s="122"/>
      <c r="G19" s="144"/>
      <c r="H19" s="122"/>
      <c r="I19" s="122"/>
    </row>
    <row r="20" spans="1:9" ht="15.75" thickBot="1">
      <c r="A20" s="167" t="s">
        <v>159</v>
      </c>
      <c r="B20" s="168" t="s">
        <v>57</v>
      </c>
      <c r="C20" s="169"/>
      <c r="D20" s="169"/>
      <c r="E20" s="177">
        <f>SUM(B_Montažna_dela!G85)</f>
        <v>0</v>
      </c>
      <c r="F20" s="171"/>
      <c r="G20" s="177">
        <f>E20*1.22</f>
        <v>0</v>
      </c>
      <c r="H20" s="122"/>
      <c r="I20" s="122"/>
    </row>
    <row r="21" spans="1:9" ht="15" customHeight="1" thickTop="1" thickBot="1">
      <c r="A21" s="178" t="s">
        <v>160</v>
      </c>
      <c r="B21" s="179" t="s">
        <v>92</v>
      </c>
      <c r="C21" s="169"/>
      <c r="D21" s="169"/>
      <c r="E21" s="177">
        <f>SUM(C_Ostala_dela!G25)</f>
        <v>0</v>
      </c>
      <c r="F21" s="171"/>
      <c r="G21" s="177">
        <f>E21*1.22</f>
        <v>0</v>
      </c>
      <c r="H21" s="122"/>
      <c r="I21" s="122"/>
    </row>
    <row r="22" spans="1:9" ht="15" customHeight="1" thickTop="1" thickBot="1">
      <c r="A22" s="178" t="s">
        <v>161</v>
      </c>
      <c r="B22" s="180" t="s">
        <v>163</v>
      </c>
      <c r="C22" s="169"/>
      <c r="D22" s="169"/>
      <c r="E22" s="177">
        <f>(E21+E20+E18)*0.1</f>
        <v>0</v>
      </c>
      <c r="F22" s="171"/>
      <c r="G22" s="177">
        <f>E22*1.22</f>
        <v>0</v>
      </c>
      <c r="H22" s="122"/>
      <c r="I22" s="122"/>
    </row>
    <row r="23" spans="1:9" ht="16.5" thickTop="1" thickBot="1">
      <c r="A23" s="145"/>
      <c r="B23" s="146"/>
      <c r="C23" s="146"/>
      <c r="D23" s="146"/>
      <c r="E23" s="146"/>
      <c r="F23" s="122"/>
      <c r="G23" s="156"/>
      <c r="H23" s="122"/>
      <c r="I23" s="122"/>
    </row>
    <row r="24" spans="1:9" ht="16.5" thickTop="1" thickBot="1">
      <c r="A24" s="181"/>
      <c r="B24" s="182" t="s">
        <v>162</v>
      </c>
      <c r="C24" s="183"/>
      <c r="D24" s="183"/>
      <c r="E24" s="184">
        <f>E22+E21+E20+E18</f>
        <v>0</v>
      </c>
      <c r="F24" s="185"/>
      <c r="G24" s="184">
        <f>E24*1.22</f>
        <v>0</v>
      </c>
      <c r="H24" s="122"/>
      <c r="I24" s="122"/>
    </row>
    <row r="25" spans="1:9" ht="15.75" thickTop="1">
      <c r="A25" s="119"/>
      <c r="B25" s="120"/>
      <c r="C25" s="121"/>
      <c r="D25" s="121"/>
      <c r="E25" s="122"/>
      <c r="F25" s="122"/>
      <c r="G25" s="122"/>
      <c r="H25" s="122"/>
      <c r="I25" s="122"/>
    </row>
    <row r="26" spans="1:9">
      <c r="A26" s="119"/>
      <c r="B26" s="120"/>
      <c r="C26" s="121"/>
      <c r="D26" s="121"/>
      <c r="E26" s="157"/>
      <c r="F26" s="122"/>
      <c r="G26" s="122"/>
      <c r="H26" s="122"/>
      <c r="I26" s="122"/>
    </row>
    <row r="27" spans="1:9">
      <c r="A27" s="119"/>
      <c r="B27" s="120"/>
      <c r="C27" s="121"/>
      <c r="D27" s="121"/>
      <c r="E27" s="122"/>
      <c r="F27" s="122"/>
      <c r="G27" s="122"/>
      <c r="H27" s="122"/>
      <c r="I27" s="122"/>
    </row>
    <row r="28" spans="1:9">
      <c r="A28" s="147"/>
      <c r="B28" s="148"/>
      <c r="C28" s="149"/>
      <c r="D28" s="150"/>
      <c r="E28" s="151"/>
      <c r="F28" s="151"/>
      <c r="G28" s="152"/>
    </row>
  </sheetData>
  <mergeCells count="2">
    <mergeCell ref="A2:G2"/>
    <mergeCell ref="A8:E8"/>
  </mergeCells>
  <conditionalFormatting sqref="E28:G64143">
    <cfRule type="cellIs" dxfId="6" priority="250" stopIfTrue="1" operator="equal">
      <formula>0</formula>
    </cfRule>
  </conditionalFormatting>
  <pageMargins left="0.98425196850393704" right="0.19685039370078741" top="0.78740157480314965" bottom="0.59055118110236227" header="0.19685039370078741" footer="0.19685039370078741"/>
  <pageSetup paperSize="9" scale="55" orientation="portrait" r:id="rId1"/>
  <headerFooter>
    <oddFooter>&amp;C&amp;P / &amp;N</oddFooter>
  </headerFooter>
  <rowBreaks count="1" manualBreakCount="1">
    <brk id="27"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113"/>
  <sheetViews>
    <sheetView view="pageBreakPreview" topLeftCell="A84" zoomScale="115" zoomScaleNormal="100" zoomScaleSheetLayoutView="115" workbookViewId="0">
      <selection activeCell="G108" sqref="G108"/>
    </sheetView>
  </sheetViews>
  <sheetFormatPr defaultColWidth="8.85546875" defaultRowHeight="15"/>
  <cols>
    <col min="1" max="1" width="8.42578125" style="89" customWidth="1"/>
    <col min="2" max="2" width="53.5703125" style="89" customWidth="1"/>
    <col min="3" max="3" width="8" style="89" customWidth="1"/>
    <col min="4" max="4" width="10.85546875" style="79" customWidth="1"/>
    <col min="5" max="5" width="11.7109375" style="60" customWidth="1"/>
    <col min="6" max="6" width="3" style="86" customWidth="1"/>
    <col min="7" max="7" width="11.85546875" style="86" customWidth="1"/>
    <col min="8" max="16384" width="8.85546875" style="89"/>
  </cols>
  <sheetData>
    <row r="1" spans="1:7">
      <c r="A1" s="53"/>
      <c r="B1" s="55"/>
      <c r="C1" s="54"/>
      <c r="D1" s="56"/>
      <c r="E1" s="75"/>
      <c r="F1" s="75"/>
      <c r="G1" s="76"/>
    </row>
    <row r="2" spans="1:7" s="189" customFormat="1" ht="30.75" thickBot="1">
      <c r="A2" s="187" t="s">
        <v>86</v>
      </c>
      <c r="B2" s="164" t="s">
        <v>191</v>
      </c>
      <c r="C2" s="164"/>
      <c r="D2" s="164"/>
      <c r="E2" s="188"/>
      <c r="F2" s="188"/>
      <c r="G2" s="188"/>
    </row>
    <row r="3" spans="1:7" ht="15.75" thickTop="1">
      <c r="A3" s="98"/>
      <c r="B3" s="96"/>
      <c r="C3" s="96"/>
      <c r="D3" s="96"/>
      <c r="E3" s="99"/>
      <c r="F3" s="99"/>
      <c r="G3" s="99"/>
    </row>
    <row r="4" spans="1:7" ht="15.75" thickBot="1">
      <c r="A4" s="102" t="s">
        <v>86</v>
      </c>
      <c r="B4" s="95" t="s">
        <v>87</v>
      </c>
      <c r="C4" s="95"/>
      <c r="D4" s="95"/>
      <c r="E4" s="97"/>
      <c r="F4" s="97"/>
      <c r="G4" s="97"/>
    </row>
    <row r="5" spans="1:7" ht="15.75" thickTop="1">
      <c r="A5" s="21"/>
      <c r="B5" s="101" t="s">
        <v>88</v>
      </c>
      <c r="C5" s="22"/>
      <c r="D5" s="77"/>
      <c r="E5" s="23"/>
      <c r="F5" s="23"/>
      <c r="G5" s="24"/>
    </row>
    <row r="6" spans="1:7">
      <c r="A6" s="25"/>
      <c r="B6" s="26"/>
      <c r="C6" s="27"/>
      <c r="D6" s="39"/>
      <c r="E6" s="28"/>
      <c r="F6" s="28"/>
      <c r="G6" s="28"/>
    </row>
    <row r="7" spans="1:7" s="79" customFormat="1">
      <c r="A7" s="78" t="s">
        <v>23</v>
      </c>
      <c r="B7" s="91" t="s">
        <v>0</v>
      </c>
      <c r="C7" s="58" t="s">
        <v>2</v>
      </c>
      <c r="D7" s="63" t="s">
        <v>1</v>
      </c>
      <c r="E7" s="63" t="s">
        <v>58</v>
      </c>
      <c r="F7" s="63"/>
      <c r="G7" s="63" t="s">
        <v>3</v>
      </c>
    </row>
    <row r="8" spans="1:7">
      <c r="A8" s="29"/>
      <c r="B8" s="17"/>
      <c r="C8" s="19"/>
      <c r="D8" s="30"/>
      <c r="E8" s="20"/>
      <c r="F8" s="60"/>
      <c r="G8" s="20"/>
    </row>
    <row r="9" spans="1:7">
      <c r="A9" s="29" t="s">
        <v>49</v>
      </c>
      <c r="B9" s="17" t="s">
        <v>79</v>
      </c>
      <c r="C9" s="19" t="s">
        <v>71</v>
      </c>
      <c r="D9" s="20">
        <v>84</v>
      </c>
      <c r="F9" s="60"/>
      <c r="G9" s="20">
        <f>D9*E9</f>
        <v>0</v>
      </c>
    </row>
    <row r="10" spans="1:7">
      <c r="A10" s="29"/>
      <c r="B10" s="17"/>
      <c r="C10" s="19"/>
      <c r="D10" s="30"/>
      <c r="E10" s="20"/>
      <c r="F10" s="60"/>
      <c r="G10" s="20"/>
    </row>
    <row r="11" spans="1:7">
      <c r="A11" s="29" t="s">
        <v>50</v>
      </c>
      <c r="B11" s="31" t="s">
        <v>96</v>
      </c>
      <c r="C11" s="19" t="s">
        <v>5</v>
      </c>
      <c r="D11" s="30">
        <f>INT(D9/15)</f>
        <v>5</v>
      </c>
      <c r="F11" s="60"/>
      <c r="G11" s="20">
        <f>D11*E11</f>
        <v>0</v>
      </c>
    </row>
    <row r="12" spans="1:7">
      <c r="A12" s="29"/>
      <c r="B12" s="17"/>
      <c r="C12" s="19"/>
      <c r="D12" s="30"/>
      <c r="E12" s="20"/>
      <c r="F12" s="60"/>
      <c r="G12" s="20"/>
    </row>
    <row r="13" spans="1:7" ht="30.75" customHeight="1">
      <c r="A13" s="29" t="s">
        <v>51</v>
      </c>
      <c r="B13" s="17" t="s">
        <v>119</v>
      </c>
      <c r="C13" s="19" t="s">
        <v>70</v>
      </c>
      <c r="D13" s="30">
        <v>12</v>
      </c>
      <c r="F13" s="60"/>
      <c r="G13" s="20">
        <f>D13*E13</f>
        <v>0</v>
      </c>
    </row>
    <row r="14" spans="1:7">
      <c r="A14" s="29"/>
      <c r="B14" s="17"/>
      <c r="C14" s="19"/>
      <c r="D14" s="30"/>
      <c r="E14" s="20"/>
      <c r="F14" s="60"/>
      <c r="G14" s="20"/>
    </row>
    <row r="15" spans="1:7" ht="51">
      <c r="A15" s="29" t="s">
        <v>52</v>
      </c>
      <c r="B15" s="17" t="s">
        <v>172</v>
      </c>
      <c r="C15" s="19" t="s">
        <v>70</v>
      </c>
      <c r="D15" s="30">
        <v>1</v>
      </c>
      <c r="F15" s="60"/>
      <c r="G15" s="20">
        <f>D15*E15</f>
        <v>0</v>
      </c>
    </row>
    <row r="16" spans="1:7">
      <c r="A16" s="29"/>
      <c r="B16" s="17"/>
      <c r="C16" s="19"/>
      <c r="D16" s="30"/>
      <c r="E16" s="20"/>
      <c r="F16" s="60"/>
      <c r="G16" s="20"/>
    </row>
    <row r="17" spans="1:7" ht="14.25" customHeight="1">
      <c r="A17" s="106" t="s">
        <v>53</v>
      </c>
      <c r="B17" s="103" t="s">
        <v>164</v>
      </c>
      <c r="C17" s="104" t="s">
        <v>71</v>
      </c>
      <c r="D17" s="105">
        <v>90</v>
      </c>
      <c r="F17" s="60"/>
      <c r="G17" s="20">
        <f>D17*E17</f>
        <v>0</v>
      </c>
    </row>
    <row r="18" spans="1:7">
      <c r="A18" s="29"/>
      <c r="B18" s="17"/>
      <c r="C18" s="19"/>
      <c r="D18" s="30"/>
      <c r="E18" s="20"/>
      <c r="F18" s="60"/>
      <c r="G18" s="20"/>
    </row>
    <row r="19" spans="1:7" ht="38.25">
      <c r="A19" s="29" t="s">
        <v>54</v>
      </c>
      <c r="B19" s="17" t="s">
        <v>165</v>
      </c>
      <c r="C19" s="19" t="s">
        <v>74</v>
      </c>
      <c r="D19" s="20">
        <v>80</v>
      </c>
      <c r="F19" s="60"/>
      <c r="G19" s="20">
        <f>D19*E19</f>
        <v>0</v>
      </c>
    </row>
    <row r="20" spans="1:7">
      <c r="A20" s="29"/>
      <c r="B20" s="17"/>
      <c r="C20" s="19"/>
      <c r="D20" s="20"/>
      <c r="E20" s="20"/>
      <c r="F20" s="60"/>
      <c r="G20" s="20"/>
    </row>
    <row r="21" spans="1:7" ht="52.5" customHeight="1">
      <c r="A21" s="29" t="s">
        <v>55</v>
      </c>
      <c r="B21" s="91" t="s">
        <v>81</v>
      </c>
      <c r="C21" s="19" t="s">
        <v>71</v>
      </c>
      <c r="D21" s="59">
        <v>60</v>
      </c>
      <c r="F21" s="60"/>
      <c r="G21" s="20">
        <f>D21*E21</f>
        <v>0</v>
      </c>
    </row>
    <row r="22" spans="1:7">
      <c r="A22" s="29"/>
      <c r="B22" s="91"/>
      <c r="C22" s="19"/>
      <c r="D22" s="59"/>
      <c r="E22" s="20"/>
      <c r="F22" s="60"/>
      <c r="G22" s="20"/>
    </row>
    <row r="23" spans="1:7" ht="51" customHeight="1">
      <c r="A23" s="29" t="s">
        <v>56</v>
      </c>
      <c r="B23" s="91" t="s">
        <v>193</v>
      </c>
      <c r="C23" s="19" t="s">
        <v>74</v>
      </c>
      <c r="D23" s="59">
        <v>250</v>
      </c>
      <c r="F23" s="60"/>
      <c r="G23" s="20">
        <f>D23*E23</f>
        <v>0</v>
      </c>
    </row>
    <row r="24" spans="1:7" ht="16.149999999999999" customHeight="1">
      <c r="A24" s="29"/>
      <c r="B24" s="91"/>
      <c r="C24" s="19"/>
      <c r="D24" s="59"/>
      <c r="F24" s="60"/>
      <c r="G24" s="20"/>
    </row>
    <row r="25" spans="1:7" ht="40.5" customHeight="1">
      <c r="A25" s="29" t="s">
        <v>59</v>
      </c>
      <c r="B25" s="91" t="s">
        <v>166</v>
      </c>
      <c r="C25" s="19" t="s">
        <v>71</v>
      </c>
      <c r="D25" s="59">
        <v>18</v>
      </c>
      <c r="F25" s="60"/>
      <c r="G25" s="20">
        <f>D25*E25</f>
        <v>0</v>
      </c>
    </row>
    <row r="26" spans="1:7">
      <c r="A26" s="29"/>
      <c r="B26" s="91"/>
      <c r="C26" s="19"/>
      <c r="D26" s="59"/>
      <c r="E26" s="20"/>
      <c r="F26" s="60"/>
      <c r="G26" s="20"/>
    </row>
    <row r="27" spans="1:7" ht="110.45" customHeight="1">
      <c r="A27" s="29" t="s">
        <v>60</v>
      </c>
      <c r="B27" s="91" t="s">
        <v>145</v>
      </c>
      <c r="C27" s="19" t="s">
        <v>70</v>
      </c>
      <c r="D27" s="30">
        <v>1</v>
      </c>
      <c r="F27" s="60"/>
      <c r="G27" s="20">
        <f>D27*E27</f>
        <v>0</v>
      </c>
    </row>
    <row r="28" spans="1:7">
      <c r="A28" s="29"/>
      <c r="B28" s="17"/>
      <c r="C28" s="19"/>
      <c r="D28" s="18"/>
      <c r="E28" s="20"/>
      <c r="F28" s="20"/>
      <c r="G28" s="20"/>
    </row>
    <row r="29" spans="1:7" ht="15.75" thickBot="1">
      <c r="A29" s="32"/>
      <c r="B29" s="112" t="s">
        <v>61</v>
      </c>
      <c r="C29" s="34"/>
      <c r="D29" s="35"/>
      <c r="E29" s="36"/>
      <c r="F29" s="36"/>
      <c r="G29" s="37">
        <f>SUM(G8:G28)</f>
        <v>0</v>
      </c>
    </row>
    <row r="30" spans="1:7" ht="15.75" thickTop="1">
      <c r="A30" s="62"/>
      <c r="B30" s="62"/>
      <c r="C30" s="39"/>
      <c r="D30" s="27"/>
      <c r="E30" s="40"/>
      <c r="F30" s="40"/>
      <c r="G30" s="28"/>
    </row>
    <row r="31" spans="1:7">
      <c r="A31" s="25"/>
      <c r="B31" s="38"/>
      <c r="C31" s="41"/>
      <c r="D31" s="27"/>
      <c r="E31" s="40"/>
      <c r="F31" s="40"/>
      <c r="G31" s="28"/>
    </row>
    <row r="32" spans="1:7">
      <c r="A32" s="21"/>
      <c r="B32" s="100" t="s">
        <v>97</v>
      </c>
      <c r="C32" s="42"/>
      <c r="D32" s="80"/>
      <c r="E32" s="43"/>
      <c r="F32" s="43"/>
      <c r="G32" s="44"/>
    </row>
    <row r="33" spans="1:8">
      <c r="A33" s="25"/>
      <c r="C33" s="25"/>
      <c r="D33" s="81"/>
      <c r="E33" s="41"/>
      <c r="F33" s="41"/>
      <c r="G33" s="41"/>
    </row>
    <row r="34" spans="1:8">
      <c r="A34" s="78" t="s">
        <v>23</v>
      </c>
      <c r="B34" s="57" t="s">
        <v>0</v>
      </c>
      <c r="C34" s="63" t="s">
        <v>1</v>
      </c>
      <c r="D34" s="58" t="s">
        <v>2</v>
      </c>
      <c r="E34" s="63" t="s">
        <v>58</v>
      </c>
      <c r="F34" s="63"/>
      <c r="G34" s="63" t="s">
        <v>3</v>
      </c>
    </row>
    <row r="35" spans="1:8">
      <c r="A35" s="25"/>
      <c r="B35" s="26"/>
      <c r="C35" s="25"/>
      <c r="D35" s="84"/>
      <c r="E35" s="41"/>
      <c r="F35" s="41"/>
      <c r="G35" s="41"/>
    </row>
    <row r="36" spans="1:8" ht="57.75" customHeight="1">
      <c r="A36" s="82" t="s">
        <v>49</v>
      </c>
      <c r="B36" s="17" t="s">
        <v>100</v>
      </c>
      <c r="C36" s="19" t="s">
        <v>78</v>
      </c>
      <c r="D36" s="30">
        <v>60</v>
      </c>
      <c r="F36" s="60"/>
      <c r="G36" s="20">
        <f>D36*E36</f>
        <v>0</v>
      </c>
    </row>
    <row r="37" spans="1:8">
      <c r="A37" s="82"/>
      <c r="B37" s="17"/>
      <c r="C37" s="19"/>
      <c r="D37" s="20"/>
      <c r="E37" s="20"/>
      <c r="F37" s="65"/>
      <c r="G37" s="20"/>
    </row>
    <row r="38" spans="1:8" ht="63.75">
      <c r="A38" s="107" t="s">
        <v>50</v>
      </c>
      <c r="B38" s="103" t="s">
        <v>146</v>
      </c>
      <c r="C38" s="108" t="s">
        <v>78</v>
      </c>
      <c r="D38" s="30">
        <v>120</v>
      </c>
      <c r="F38" s="60"/>
      <c r="G38" s="20">
        <f>D38*E38</f>
        <v>0</v>
      </c>
    </row>
    <row r="39" spans="1:8">
      <c r="A39" s="82"/>
      <c r="B39" s="17"/>
      <c r="C39" s="19"/>
      <c r="D39" s="20"/>
      <c r="E39" s="20"/>
      <c r="F39" s="65"/>
      <c r="G39" s="20"/>
    </row>
    <row r="40" spans="1:8" ht="63.75">
      <c r="A40" s="82" t="s">
        <v>51</v>
      </c>
      <c r="B40" s="17" t="s">
        <v>101</v>
      </c>
      <c r="C40" s="19" t="s">
        <v>78</v>
      </c>
      <c r="D40" s="30">
        <v>40</v>
      </c>
      <c r="F40" s="60"/>
      <c r="G40" s="20">
        <f>D40*E40</f>
        <v>0</v>
      </c>
      <c r="H40" s="20"/>
    </row>
    <row r="41" spans="1:8">
      <c r="A41" s="29"/>
      <c r="B41" s="17"/>
      <c r="C41" s="19"/>
      <c r="D41" s="68"/>
      <c r="E41" s="20"/>
      <c r="F41" s="60"/>
      <c r="G41" s="20"/>
    </row>
    <row r="42" spans="1:8" ht="51">
      <c r="A42" s="64" t="s">
        <v>52</v>
      </c>
      <c r="B42" s="17" t="s">
        <v>102</v>
      </c>
      <c r="C42" s="19" t="s">
        <v>78</v>
      </c>
      <c r="D42" s="30">
        <v>10</v>
      </c>
      <c r="F42" s="60"/>
      <c r="G42" s="20">
        <f>D42*E42</f>
        <v>0</v>
      </c>
    </row>
    <row r="43" spans="1:8">
      <c r="A43" s="64"/>
      <c r="B43" s="17"/>
      <c r="C43" s="19"/>
      <c r="D43" s="68"/>
      <c r="E43" s="20"/>
      <c r="F43" s="60"/>
      <c r="G43" s="20"/>
    </row>
    <row r="44" spans="1:8" ht="63.75">
      <c r="A44" s="64" t="s">
        <v>53</v>
      </c>
      <c r="B44" s="17" t="s">
        <v>194</v>
      </c>
      <c r="C44" s="19" t="s">
        <v>78</v>
      </c>
      <c r="D44" s="30">
        <v>2</v>
      </c>
      <c r="F44" s="60"/>
      <c r="G44" s="20">
        <f>D44*E44</f>
        <v>0</v>
      </c>
    </row>
    <row r="45" spans="1:8">
      <c r="A45" s="64"/>
      <c r="B45" s="17"/>
      <c r="C45" s="19"/>
      <c r="D45" s="68"/>
      <c r="E45" s="20"/>
      <c r="F45" s="60"/>
      <c r="G45" s="20"/>
    </row>
    <row r="46" spans="1:8" ht="25.5">
      <c r="A46" s="64" t="s">
        <v>54</v>
      </c>
      <c r="B46" s="17" t="s">
        <v>82</v>
      </c>
      <c r="C46" s="19" t="s">
        <v>74</v>
      </c>
      <c r="D46" s="30">
        <v>164</v>
      </c>
      <c r="F46" s="60"/>
      <c r="G46" s="20">
        <f>D46*E46</f>
        <v>0</v>
      </c>
      <c r="H46" s="20"/>
    </row>
    <row r="47" spans="1:8">
      <c r="A47" s="64"/>
      <c r="B47" s="45"/>
      <c r="C47" s="19"/>
      <c r="D47" s="68"/>
      <c r="E47" s="20"/>
      <c r="F47" s="60"/>
      <c r="G47" s="20"/>
    </row>
    <row r="48" spans="1:8" ht="54">
      <c r="A48" s="64" t="s">
        <v>55</v>
      </c>
      <c r="B48" s="91" t="s">
        <v>80</v>
      </c>
      <c r="C48" s="19" t="s">
        <v>78</v>
      </c>
      <c r="D48" s="30">
        <v>85</v>
      </c>
      <c r="F48" s="60"/>
      <c r="G48" s="20">
        <f>D48*E48</f>
        <v>0</v>
      </c>
    </row>
    <row r="49" spans="1:8">
      <c r="A49" s="64"/>
      <c r="B49" s="85"/>
      <c r="C49" s="19"/>
      <c r="D49" s="68"/>
      <c r="E49" s="20"/>
      <c r="F49" s="60"/>
      <c r="G49" s="20"/>
    </row>
    <row r="50" spans="1:8" ht="43.5" customHeight="1">
      <c r="A50" s="64" t="s">
        <v>56</v>
      </c>
      <c r="B50" s="91" t="s">
        <v>98</v>
      </c>
      <c r="C50" s="19" t="s">
        <v>78</v>
      </c>
      <c r="D50" s="30">
        <v>25</v>
      </c>
      <c r="F50" s="60"/>
      <c r="G50" s="20">
        <f>D50*E50</f>
        <v>0</v>
      </c>
    </row>
    <row r="51" spans="1:8">
      <c r="A51" s="64"/>
      <c r="B51" s="57"/>
      <c r="C51" s="19"/>
      <c r="D51" s="68"/>
      <c r="E51" s="20"/>
      <c r="F51" s="60"/>
      <c r="G51" s="20"/>
    </row>
    <row r="52" spans="1:8" ht="44.25" customHeight="1">
      <c r="A52" s="64" t="s">
        <v>59</v>
      </c>
      <c r="B52" s="91" t="s">
        <v>83</v>
      </c>
      <c r="C52" s="19" t="s">
        <v>78</v>
      </c>
      <c r="D52" s="30">
        <v>120</v>
      </c>
      <c r="F52" s="60"/>
      <c r="G52" s="20">
        <f>D52*E52</f>
        <v>0</v>
      </c>
    </row>
    <row r="53" spans="1:8">
      <c r="A53" s="64"/>
      <c r="B53" s="17"/>
      <c r="C53" s="19"/>
      <c r="D53" s="68"/>
      <c r="E53" s="20"/>
      <c r="F53" s="60"/>
      <c r="G53" s="20"/>
    </row>
    <row r="54" spans="1:8" ht="38.25">
      <c r="A54" s="64" t="s">
        <v>60</v>
      </c>
      <c r="B54" s="61" t="s">
        <v>99</v>
      </c>
      <c r="C54" s="19" t="s">
        <v>78</v>
      </c>
      <c r="D54" s="30">
        <v>20</v>
      </c>
      <c r="F54" s="60"/>
      <c r="G54" s="20">
        <f>D54*E54</f>
        <v>0</v>
      </c>
      <c r="H54" s="109"/>
    </row>
    <row r="55" spans="1:8">
      <c r="A55" s="64"/>
      <c r="B55" s="72"/>
      <c r="C55" s="19"/>
      <c r="D55" s="20"/>
      <c r="E55" s="20"/>
      <c r="F55" s="70"/>
      <c r="G55" s="20"/>
    </row>
    <row r="56" spans="1:8" s="83" customFormat="1" ht="56.25" customHeight="1">
      <c r="A56" s="64" t="s">
        <v>62</v>
      </c>
      <c r="B56" s="91" t="s">
        <v>170</v>
      </c>
      <c r="C56" s="19" t="s">
        <v>74</v>
      </c>
      <c r="D56" s="30">
        <v>80</v>
      </c>
      <c r="E56" s="60"/>
      <c r="F56" s="60"/>
      <c r="G56" s="20">
        <f>D56*E56</f>
        <v>0</v>
      </c>
    </row>
    <row r="57" spans="1:8">
      <c r="A57" s="64"/>
      <c r="B57" s="57"/>
      <c r="C57" s="19"/>
      <c r="D57" s="68"/>
      <c r="E57" s="59"/>
      <c r="F57" s="59"/>
      <c r="G57" s="60"/>
    </row>
    <row r="58" spans="1:8" ht="38.25">
      <c r="A58" s="64" t="s">
        <v>63</v>
      </c>
      <c r="B58" s="91" t="s">
        <v>73</v>
      </c>
      <c r="C58" s="19" t="s">
        <v>74</v>
      </c>
      <c r="D58" s="30">
        <v>20</v>
      </c>
      <c r="F58" s="60"/>
      <c r="G58" s="20">
        <f>D58*E58</f>
        <v>0</v>
      </c>
    </row>
    <row r="59" spans="1:8">
      <c r="A59" s="64"/>
      <c r="B59" s="90"/>
      <c r="C59" s="19"/>
      <c r="D59" s="68"/>
      <c r="E59" s="59"/>
      <c r="F59" s="59"/>
      <c r="G59" s="60"/>
    </row>
    <row r="60" spans="1:8" ht="56.25" customHeight="1">
      <c r="A60" s="64" t="s">
        <v>64</v>
      </c>
      <c r="B60" s="91" t="s">
        <v>173</v>
      </c>
      <c r="C60" s="19" t="s">
        <v>74</v>
      </c>
      <c r="D60" s="30">
        <f>D56</f>
        <v>80</v>
      </c>
      <c r="F60" s="60"/>
      <c r="G60" s="20">
        <f>D60*E60</f>
        <v>0</v>
      </c>
    </row>
    <row r="61" spans="1:8">
      <c r="A61" s="64"/>
      <c r="B61" s="57"/>
      <c r="C61" s="19"/>
      <c r="D61" s="59"/>
      <c r="E61" s="59"/>
      <c r="F61" s="57"/>
      <c r="G61" s="57"/>
    </row>
    <row r="62" spans="1:8" ht="89.25">
      <c r="A62" s="64" t="s">
        <v>65</v>
      </c>
      <c r="B62" s="91" t="s">
        <v>120</v>
      </c>
      <c r="C62" s="19" t="s">
        <v>74</v>
      </c>
      <c r="D62" s="30">
        <f>D19*1.2</f>
        <v>96</v>
      </c>
      <c r="F62" s="60"/>
      <c r="G62" s="20">
        <f>D62*E62</f>
        <v>0</v>
      </c>
    </row>
    <row r="63" spans="1:8">
      <c r="A63" s="64"/>
      <c r="B63" s="57"/>
      <c r="C63" s="19"/>
      <c r="D63" s="68"/>
      <c r="E63" s="57"/>
      <c r="F63" s="57"/>
      <c r="G63" s="57"/>
    </row>
    <row r="64" spans="1:8" ht="43.5" customHeight="1">
      <c r="A64" s="64" t="s">
        <v>66</v>
      </c>
      <c r="B64" s="91" t="s">
        <v>75</v>
      </c>
      <c r="C64" s="19" t="s">
        <v>74</v>
      </c>
      <c r="D64" s="30">
        <f>D62</f>
        <v>96</v>
      </c>
      <c r="F64" s="60"/>
      <c r="G64" s="20">
        <f>D64*E64</f>
        <v>0</v>
      </c>
    </row>
    <row r="65" spans="1:7">
      <c r="A65" s="64"/>
      <c r="B65" s="57"/>
      <c r="C65" s="19"/>
      <c r="D65" s="57"/>
      <c r="E65" s="57"/>
      <c r="F65" s="57"/>
      <c r="G65" s="57"/>
    </row>
    <row r="66" spans="1:7" ht="63.75">
      <c r="A66" s="64" t="s">
        <v>67</v>
      </c>
      <c r="B66" s="91" t="s">
        <v>121</v>
      </c>
      <c r="C66" s="19" t="s">
        <v>74</v>
      </c>
      <c r="D66" s="30">
        <f>D64</f>
        <v>96</v>
      </c>
      <c r="F66" s="60"/>
      <c r="G66" s="20">
        <f>D66*E66</f>
        <v>0</v>
      </c>
    </row>
    <row r="67" spans="1:7">
      <c r="A67" s="64"/>
      <c r="B67" s="92"/>
      <c r="C67" s="19"/>
      <c r="D67" s="68"/>
      <c r="E67" s="59"/>
      <c r="F67" s="57"/>
      <c r="G67" s="60"/>
    </row>
    <row r="68" spans="1:7" ht="25.5">
      <c r="A68" s="64" t="s">
        <v>68</v>
      </c>
      <c r="B68" s="91" t="s">
        <v>76</v>
      </c>
      <c r="C68" s="19" t="s">
        <v>148</v>
      </c>
      <c r="D68" s="68">
        <v>8</v>
      </c>
      <c r="F68" s="60"/>
      <c r="G68" s="20">
        <f>D68*E68</f>
        <v>0</v>
      </c>
    </row>
    <row r="69" spans="1:7">
      <c r="A69" s="64"/>
      <c r="B69" s="91"/>
      <c r="C69" s="19"/>
      <c r="D69" s="68"/>
      <c r="E69" s="59"/>
      <c r="F69" s="57"/>
      <c r="G69" s="60"/>
    </row>
    <row r="70" spans="1:7" ht="15.75" thickBot="1">
      <c r="A70" s="32"/>
      <c r="B70" s="112" t="s">
        <v>104</v>
      </c>
      <c r="C70" s="34"/>
      <c r="D70" s="35"/>
      <c r="E70" s="36"/>
      <c r="F70" s="36"/>
      <c r="G70" s="37">
        <f>SUM(G36:G69)</f>
        <v>0</v>
      </c>
    </row>
    <row r="71" spans="1:7" ht="15.75" thickTop="1">
      <c r="A71" s="64"/>
      <c r="B71" s="91"/>
      <c r="C71" s="19"/>
      <c r="D71" s="68"/>
      <c r="E71" s="59"/>
      <c r="F71" s="57"/>
      <c r="G71" s="60"/>
    </row>
    <row r="72" spans="1:7">
      <c r="A72" s="64"/>
      <c r="B72" s="110" t="s">
        <v>109</v>
      </c>
      <c r="C72" s="19"/>
      <c r="D72" s="68"/>
      <c r="E72" s="59"/>
      <c r="F72" s="57"/>
      <c r="G72" s="60"/>
    </row>
    <row r="73" spans="1:7" ht="105" customHeight="1">
      <c r="A73" s="64"/>
      <c r="B73" s="91" t="s">
        <v>110</v>
      </c>
      <c r="C73" s="19"/>
      <c r="D73" s="68"/>
      <c r="E73" s="59"/>
      <c r="F73" s="57"/>
      <c r="G73" s="60"/>
    </row>
    <row r="74" spans="1:7">
      <c r="A74" s="64"/>
      <c r="B74" s="91"/>
      <c r="C74" s="19"/>
      <c r="D74" s="68"/>
      <c r="E74" s="59"/>
      <c r="F74" s="57"/>
      <c r="G74" s="60"/>
    </row>
    <row r="75" spans="1:7">
      <c r="A75" s="64"/>
      <c r="B75" s="91"/>
      <c r="C75" s="19"/>
      <c r="D75" s="68"/>
      <c r="E75" s="59"/>
      <c r="F75" s="57"/>
      <c r="G75" s="60"/>
    </row>
    <row r="76" spans="1:7">
      <c r="A76" s="21"/>
      <c r="B76" s="100" t="s">
        <v>95</v>
      </c>
      <c r="C76" s="42"/>
      <c r="D76" s="80"/>
      <c r="E76" s="43"/>
      <c r="F76" s="43"/>
      <c r="G76" s="44"/>
    </row>
    <row r="77" spans="1:7">
      <c r="A77" s="25"/>
      <c r="B77" s="111"/>
      <c r="C77" s="25"/>
      <c r="D77" s="81"/>
      <c r="E77" s="41"/>
      <c r="F77" s="41"/>
      <c r="G77" s="41"/>
    </row>
    <row r="78" spans="1:7">
      <c r="A78" s="78" t="s">
        <v>23</v>
      </c>
      <c r="B78" s="57" t="s">
        <v>0</v>
      </c>
      <c r="C78" s="63" t="s">
        <v>1</v>
      </c>
      <c r="D78" s="58" t="s">
        <v>2</v>
      </c>
      <c r="E78" s="63" t="s">
        <v>58</v>
      </c>
      <c r="F78" s="63"/>
      <c r="G78" s="63" t="s">
        <v>3</v>
      </c>
    </row>
    <row r="79" spans="1:7">
      <c r="A79" s="57"/>
      <c r="B79" s="67"/>
      <c r="C79" s="66"/>
      <c r="D79" s="87"/>
      <c r="E79" s="47"/>
      <c r="F79" s="47"/>
      <c r="G79" s="20"/>
    </row>
    <row r="80" spans="1:7" ht="166.9" customHeight="1">
      <c r="A80" s="64" t="s">
        <v>49</v>
      </c>
      <c r="B80" s="17" t="s">
        <v>196</v>
      </c>
      <c r="C80" s="58"/>
      <c r="D80" s="68"/>
      <c r="F80" s="60"/>
      <c r="G80" s="20"/>
    </row>
    <row r="81" spans="1:7">
      <c r="A81" s="64"/>
      <c r="B81" s="17" t="s">
        <v>200</v>
      </c>
      <c r="C81" s="58"/>
      <c r="D81" s="68"/>
      <c r="F81" s="60"/>
      <c r="G81" s="20"/>
    </row>
    <row r="82" spans="1:7">
      <c r="A82" s="64"/>
      <c r="B82" s="17" t="s">
        <v>199</v>
      </c>
      <c r="C82" s="19" t="s">
        <v>70</v>
      </c>
      <c r="D82" s="68">
        <v>1</v>
      </c>
      <c r="F82" s="60"/>
      <c r="G82" s="20">
        <f>D82*E82</f>
        <v>0</v>
      </c>
    </row>
    <row r="83" spans="1:7">
      <c r="A83" s="64"/>
      <c r="B83" s="17"/>
      <c r="C83" s="19"/>
      <c r="D83" s="68"/>
      <c r="F83" s="60"/>
      <c r="G83" s="20"/>
    </row>
    <row r="84" spans="1:7" ht="38.25">
      <c r="A84" s="64" t="s">
        <v>50</v>
      </c>
      <c r="B84" s="17" t="s">
        <v>108</v>
      </c>
      <c r="C84" s="19"/>
      <c r="D84" s="68"/>
      <c r="F84" s="60"/>
      <c r="G84" s="20"/>
    </row>
    <row r="85" spans="1:7">
      <c r="A85" s="64"/>
      <c r="B85" s="17" t="s">
        <v>106</v>
      </c>
      <c r="C85" s="19" t="s">
        <v>70</v>
      </c>
      <c r="D85" s="68">
        <v>1</v>
      </c>
      <c r="F85" s="60"/>
      <c r="G85" s="20">
        <f>D85*E85</f>
        <v>0</v>
      </c>
    </row>
    <row r="86" spans="1:7">
      <c r="A86" s="64"/>
      <c r="B86" s="17" t="s">
        <v>107</v>
      </c>
      <c r="C86" s="19" t="s">
        <v>70</v>
      </c>
      <c r="D86" s="68">
        <v>1</v>
      </c>
      <c r="F86" s="60"/>
      <c r="G86" s="20">
        <f>D86*E86</f>
        <v>0</v>
      </c>
    </row>
    <row r="87" spans="1:7">
      <c r="A87" s="64"/>
      <c r="B87" s="61"/>
      <c r="C87" s="58"/>
      <c r="D87" s="68"/>
      <c r="F87" s="60"/>
      <c r="G87" s="20"/>
    </row>
    <row r="88" spans="1:7" ht="40.5" customHeight="1">
      <c r="A88" s="64" t="s">
        <v>51</v>
      </c>
      <c r="B88" s="61" t="s">
        <v>171</v>
      </c>
      <c r="C88" s="58"/>
      <c r="D88" s="68"/>
      <c r="F88" s="60"/>
      <c r="G88" s="20"/>
    </row>
    <row r="89" spans="1:7">
      <c r="A89" s="64"/>
      <c r="B89" s="61" t="s">
        <v>113</v>
      </c>
      <c r="C89" s="58" t="s">
        <v>70</v>
      </c>
      <c r="D89" s="68">
        <v>6</v>
      </c>
      <c r="F89" s="60"/>
      <c r="G89" s="20">
        <f>D89*E89</f>
        <v>0</v>
      </c>
    </row>
    <row r="90" spans="1:7">
      <c r="A90" s="64"/>
      <c r="B90" s="61"/>
      <c r="C90" s="58"/>
      <c r="D90" s="68"/>
      <c r="F90" s="60"/>
      <c r="G90" s="20"/>
    </row>
    <row r="91" spans="1:7" ht="66.75" customHeight="1">
      <c r="A91" s="64" t="s">
        <v>54</v>
      </c>
      <c r="B91" s="91" t="s">
        <v>103</v>
      </c>
      <c r="C91" s="19" t="s">
        <v>71</v>
      </c>
      <c r="D91" s="68">
        <f>SUM(D21)</f>
        <v>60</v>
      </c>
      <c r="F91" s="60"/>
      <c r="G91" s="20">
        <f>D91*E91</f>
        <v>0</v>
      </c>
    </row>
    <row r="92" spans="1:7">
      <c r="A92" s="57"/>
      <c r="B92" s="57"/>
      <c r="C92" s="57"/>
      <c r="D92" s="68"/>
      <c r="E92" s="57"/>
      <c r="F92" s="57"/>
      <c r="G92" s="57"/>
    </row>
    <row r="93" spans="1:7" ht="38.25">
      <c r="A93" s="64" t="s">
        <v>55</v>
      </c>
      <c r="B93" s="91" t="s">
        <v>195</v>
      </c>
      <c r="C93" s="19" t="s">
        <v>74</v>
      </c>
      <c r="D93" s="59">
        <v>250</v>
      </c>
      <c r="F93" s="60"/>
      <c r="G93" s="20">
        <f>D93*E93</f>
        <v>0</v>
      </c>
    </row>
    <row r="94" spans="1:7">
      <c r="A94" s="64"/>
      <c r="B94" s="91"/>
      <c r="C94" s="46"/>
      <c r="D94" s="66"/>
      <c r="E94" s="63"/>
      <c r="F94" s="63"/>
      <c r="G94" s="20"/>
    </row>
    <row r="95" spans="1:7" ht="15.75" thickBot="1">
      <c r="A95" s="32"/>
      <c r="B95" s="112" t="s">
        <v>105</v>
      </c>
      <c r="C95" s="35"/>
      <c r="D95" s="34"/>
      <c r="E95" s="49"/>
      <c r="F95" s="49"/>
      <c r="G95" s="36">
        <f>SUM(G80:G94)</f>
        <v>0</v>
      </c>
    </row>
    <row r="96" spans="1:7" ht="13.5" customHeight="1" thickTop="1">
      <c r="A96" s="25"/>
      <c r="B96" s="38"/>
      <c r="C96" s="27"/>
      <c r="D96" s="39"/>
      <c r="E96" s="41"/>
      <c r="F96" s="41"/>
      <c r="G96" s="40"/>
    </row>
    <row r="97" spans="1:7">
      <c r="A97" s="25"/>
      <c r="B97" s="110" t="s">
        <v>109</v>
      </c>
      <c r="C97" s="27"/>
      <c r="D97" s="39"/>
      <c r="E97" s="41"/>
      <c r="F97" s="41"/>
      <c r="G97" s="40"/>
    </row>
    <row r="98" spans="1:7" ht="84.6" customHeight="1">
      <c r="A98" s="25"/>
      <c r="B98" s="94" t="s">
        <v>111</v>
      </c>
      <c r="C98" s="27"/>
      <c r="D98" s="39"/>
      <c r="E98" s="41"/>
      <c r="F98" s="41"/>
      <c r="G98" s="40"/>
    </row>
    <row r="99" spans="1:7">
      <c r="A99" s="25"/>
      <c r="B99" s="38"/>
      <c r="C99" s="27"/>
      <c r="D99" s="39"/>
      <c r="E99" s="41"/>
      <c r="F99" s="41"/>
      <c r="G99" s="40"/>
    </row>
    <row r="100" spans="1:7">
      <c r="A100" s="21"/>
      <c r="B100" s="100" t="s">
        <v>90</v>
      </c>
      <c r="C100" s="42"/>
      <c r="D100" s="80"/>
      <c r="E100" s="43"/>
      <c r="F100" s="43"/>
      <c r="G100" s="44"/>
    </row>
    <row r="101" spans="1:7">
      <c r="A101" s="25"/>
      <c r="B101" s="38"/>
      <c r="C101" s="27"/>
      <c r="D101" s="39"/>
      <c r="E101" s="41"/>
      <c r="F101" s="41"/>
      <c r="G101" s="40"/>
    </row>
    <row r="102" spans="1:7">
      <c r="A102" s="78" t="s">
        <v>23</v>
      </c>
      <c r="B102" s="57" t="s">
        <v>0</v>
      </c>
      <c r="C102" s="58" t="s">
        <v>2</v>
      </c>
      <c r="D102" s="63" t="s">
        <v>1</v>
      </c>
      <c r="E102" s="59" t="s">
        <v>58</v>
      </c>
      <c r="F102" s="59"/>
      <c r="G102" s="59" t="s">
        <v>3</v>
      </c>
    </row>
    <row r="103" spans="1:7">
      <c r="A103" s="64"/>
      <c r="B103" s="57"/>
      <c r="C103" s="58"/>
      <c r="D103" s="63"/>
      <c r="E103" s="59"/>
      <c r="F103" s="59"/>
      <c r="G103" s="59"/>
    </row>
    <row r="104" spans="1:7" ht="38.25">
      <c r="A104" s="64" t="s">
        <v>49</v>
      </c>
      <c r="B104" s="17" t="s">
        <v>122</v>
      </c>
      <c r="C104" s="19" t="s">
        <v>77</v>
      </c>
      <c r="D104" s="63">
        <v>1</v>
      </c>
      <c r="F104" s="60"/>
      <c r="G104" s="20">
        <f>D104*E104</f>
        <v>0</v>
      </c>
    </row>
    <row r="105" spans="1:7">
      <c r="A105" s="57"/>
      <c r="B105" s="17"/>
      <c r="C105" s="19"/>
      <c r="D105" s="63"/>
      <c r="F105" s="60">
        <f t="shared" ref="F105" si="0">D105*E105</f>
        <v>0</v>
      </c>
      <c r="G105" s="20"/>
    </row>
    <row r="106" spans="1:7" ht="17.25">
      <c r="A106" s="64" t="s">
        <v>50</v>
      </c>
      <c r="B106" s="17" t="s">
        <v>112</v>
      </c>
      <c r="C106" s="19" t="s">
        <v>74</v>
      </c>
      <c r="D106" s="63">
        <f>D17*4</f>
        <v>360</v>
      </c>
      <c r="F106" s="60"/>
      <c r="G106" s="20">
        <f>D106*E106</f>
        <v>0</v>
      </c>
    </row>
    <row r="107" spans="1:7">
      <c r="A107" s="64"/>
      <c r="B107" s="17"/>
      <c r="C107" s="19"/>
      <c r="D107" s="74"/>
      <c r="F107" s="60"/>
      <c r="G107" s="20"/>
    </row>
    <row r="108" spans="1:7" ht="15.75" thickBot="1">
      <c r="A108" s="32"/>
      <c r="B108" s="112" t="s">
        <v>69</v>
      </c>
      <c r="C108" s="35"/>
      <c r="D108" s="34"/>
      <c r="E108" s="49"/>
      <c r="F108" s="49"/>
      <c r="G108" s="36">
        <f>SUM(G104:G107)</f>
        <v>0</v>
      </c>
    </row>
    <row r="109" spans="1:7" ht="16.5" thickTop="1" thickBot="1">
      <c r="A109" s="64"/>
      <c r="B109" s="17"/>
      <c r="C109" s="19"/>
      <c r="D109" s="74"/>
      <c r="F109" s="60"/>
      <c r="G109" s="20"/>
    </row>
    <row r="110" spans="1:7" ht="16.5" thickTop="1" thickBot="1">
      <c r="A110" s="113" t="s">
        <v>86</v>
      </c>
      <c r="B110" s="118" t="s">
        <v>151</v>
      </c>
      <c r="C110" s="114"/>
      <c r="D110" s="115"/>
      <c r="E110" s="116"/>
      <c r="F110" s="116"/>
      <c r="G110" s="117">
        <f>G108+G95+G70+G29</f>
        <v>0</v>
      </c>
    </row>
    <row r="111" spans="1:7" ht="15.75" thickTop="1">
      <c r="A111" s="64"/>
      <c r="B111" s="17"/>
      <c r="C111" s="19"/>
      <c r="D111" s="74"/>
      <c r="F111" s="60"/>
      <c r="G111" s="20"/>
    </row>
    <row r="112" spans="1:7">
      <c r="A112" s="64"/>
      <c r="B112" s="62"/>
      <c r="C112" s="27"/>
      <c r="D112" s="39"/>
      <c r="E112" s="41"/>
      <c r="F112" s="41"/>
      <c r="G112" s="40"/>
    </row>
    <row r="113" spans="1:7">
      <c r="A113" s="64"/>
      <c r="B113" s="17"/>
      <c r="C113" s="19"/>
      <c r="D113" s="18"/>
      <c r="E113" s="20"/>
      <c r="F113" s="20"/>
      <c r="G113" s="20"/>
    </row>
  </sheetData>
  <conditionalFormatting sqref="E1:G1 E5:G36 D9 D17:G17 D19:D20 G36:G39 D37:E37 E38:G38 D39:E39 H40 H46 D55:G55 E56:G60 D61:E61 E62:G62 E64:G64 E66:G66 E66:E69 G66:G69 E68:G68 E70:G70 E71:E75 G71:G75 E76:G91 E93:G106 D104:D106 D107:G107 E108:G108 D109:G109 E110:G110 D111:G111">
    <cfRule type="cellIs" dxfId="5" priority="53" stopIfTrue="1" operator="equal">
      <formula>0</formula>
    </cfRule>
  </conditionalFormatting>
  <conditionalFormatting sqref="E40:G54 E112:G64378">
    <cfRule type="cellIs" dxfId="4" priority="1" stopIfTrue="1" operator="equal">
      <formula>0</formula>
    </cfRule>
  </conditionalFormatting>
  <pageMargins left="0.98425196850393704" right="0.19685039370078741" top="0.78740157480314965" bottom="0.59055118110236227" header="0.19685039370078741" footer="0.19685039370078741"/>
  <pageSetup paperSize="9" scale="75" orientation="portrait" r:id="rId1"/>
  <headerFooter>
    <oddFooter>&amp;C&amp;P / &amp;N</oddFooter>
  </headerFooter>
  <rowBreaks count="3" manualBreakCount="3">
    <brk id="30" max="6" man="1"/>
    <brk id="74" max="6" man="1"/>
    <brk id="98"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I90"/>
  <sheetViews>
    <sheetView view="pageBreakPreview" topLeftCell="A54" zoomScaleNormal="100" zoomScaleSheetLayoutView="100" workbookViewId="0">
      <selection activeCell="G85" sqref="G85"/>
    </sheetView>
  </sheetViews>
  <sheetFormatPr defaultColWidth="8.85546875" defaultRowHeight="15"/>
  <cols>
    <col min="1" max="1" width="8.42578125" style="89" customWidth="1"/>
    <col min="2" max="2" width="53.5703125" style="89" customWidth="1"/>
    <col min="3" max="3" width="8" style="89" customWidth="1"/>
    <col min="4" max="4" width="10.85546875" style="79" customWidth="1"/>
    <col min="5" max="5" width="11.7109375" style="60" customWidth="1"/>
    <col min="6" max="6" width="3" style="86" customWidth="1"/>
    <col min="7" max="7" width="11.85546875" style="86" customWidth="1"/>
    <col min="8" max="16384" width="8.85546875" style="89"/>
  </cols>
  <sheetData>
    <row r="1" spans="1:9">
      <c r="A1" s="53"/>
      <c r="B1" s="55"/>
      <c r="C1" s="54"/>
      <c r="D1" s="56"/>
      <c r="E1" s="75"/>
      <c r="F1" s="75"/>
      <c r="G1" s="76"/>
    </row>
    <row r="2" spans="1:9" s="189" customFormat="1" ht="30.75" thickBot="1">
      <c r="A2" s="187" t="s">
        <v>157</v>
      </c>
      <c r="B2" s="164" t="s">
        <v>189</v>
      </c>
      <c r="C2" s="164"/>
      <c r="D2" s="164"/>
      <c r="E2" s="188"/>
      <c r="F2" s="188"/>
      <c r="G2" s="188"/>
    </row>
    <row r="3" spans="1:9" ht="15.75" thickTop="1">
      <c r="A3" s="25"/>
      <c r="B3" s="38"/>
      <c r="C3" s="27"/>
      <c r="D3" s="39"/>
      <c r="E3" s="41"/>
      <c r="F3" s="41"/>
      <c r="G3" s="40"/>
    </row>
    <row r="4" spans="1:9" ht="15.75" thickBot="1">
      <c r="A4" s="102" t="s">
        <v>157</v>
      </c>
      <c r="B4" s="95" t="s">
        <v>57</v>
      </c>
      <c r="C4" s="95"/>
      <c r="D4" s="95"/>
      <c r="E4" s="97"/>
      <c r="F4" s="97"/>
      <c r="G4" s="97"/>
    </row>
    <row r="5" spans="1:9" ht="15.75" thickTop="1">
      <c r="A5" s="64"/>
      <c r="B5" s="50"/>
      <c r="C5" s="18"/>
      <c r="D5" s="19"/>
      <c r="E5" s="63"/>
      <c r="F5" s="63"/>
      <c r="G5" s="20"/>
    </row>
    <row r="6" spans="1:9">
      <c r="A6" s="78" t="s">
        <v>23</v>
      </c>
      <c r="B6" s="57" t="s">
        <v>0</v>
      </c>
      <c r="C6" s="63" t="s">
        <v>1</v>
      </c>
      <c r="D6" s="58" t="s">
        <v>2</v>
      </c>
      <c r="E6" s="63" t="s">
        <v>58</v>
      </c>
      <c r="F6" s="63"/>
      <c r="G6" s="63" t="s">
        <v>3</v>
      </c>
    </row>
    <row r="7" spans="1:9" s="79" customFormat="1">
      <c r="A7" s="64"/>
      <c r="B7" s="91"/>
      <c r="C7" s="58"/>
      <c r="D7" s="68"/>
      <c r="E7" s="60"/>
      <c r="F7" s="60"/>
      <c r="G7" s="20"/>
    </row>
    <row r="8" spans="1:9" ht="39">
      <c r="A8" s="64" t="s">
        <v>49</v>
      </c>
      <c r="B8" s="159" t="s">
        <v>175</v>
      </c>
      <c r="C8" s="160" t="s">
        <v>70</v>
      </c>
      <c r="D8" s="161">
        <v>1</v>
      </c>
      <c r="F8" s="60"/>
      <c r="G8" s="158">
        <f>D8*E8</f>
        <v>0</v>
      </c>
    </row>
    <row r="9" spans="1:9">
      <c r="A9" s="64"/>
      <c r="B9" s="73"/>
      <c r="C9" s="69"/>
      <c r="D9" s="68"/>
      <c r="F9" s="70"/>
      <c r="G9" s="20"/>
      <c r="I9" s="88"/>
    </row>
    <row r="10" spans="1:9" ht="51">
      <c r="A10" s="64" t="s">
        <v>50</v>
      </c>
      <c r="B10" s="17" t="s">
        <v>176</v>
      </c>
      <c r="C10" s="19" t="s">
        <v>70</v>
      </c>
      <c r="D10" s="59">
        <v>1</v>
      </c>
      <c r="F10" s="60"/>
      <c r="G10" s="20">
        <f>D10*E10</f>
        <v>0</v>
      </c>
      <c r="I10" s="88"/>
    </row>
    <row r="11" spans="1:9">
      <c r="A11" s="64"/>
      <c r="B11" s="17"/>
      <c r="C11" s="19"/>
      <c r="D11" s="59"/>
      <c r="F11" s="60"/>
      <c r="G11" s="20"/>
      <c r="I11" s="88"/>
    </row>
    <row r="12" spans="1:9">
      <c r="A12" s="64" t="s">
        <v>51</v>
      </c>
      <c r="B12" s="91" t="s">
        <v>124</v>
      </c>
      <c r="C12" s="19"/>
      <c r="D12" s="59"/>
      <c r="F12" s="60"/>
      <c r="G12" s="20"/>
    </row>
    <row r="13" spans="1:9" ht="93" customHeight="1">
      <c r="A13" s="64"/>
      <c r="B13" s="91" t="s">
        <v>203</v>
      </c>
      <c r="C13" s="19"/>
      <c r="D13" s="59"/>
      <c r="F13" s="60"/>
      <c r="G13" s="20"/>
    </row>
    <row r="14" spans="1:9">
      <c r="A14" s="64"/>
      <c r="B14" s="91" t="s">
        <v>123</v>
      </c>
      <c r="C14" s="19"/>
      <c r="D14" s="59"/>
      <c r="F14" s="60"/>
      <c r="G14" s="20"/>
    </row>
    <row r="15" spans="1:9" ht="25.5">
      <c r="A15" s="64"/>
      <c r="B15" s="91" t="s">
        <v>207</v>
      </c>
      <c r="C15" s="19" t="s">
        <v>5</v>
      </c>
      <c r="D15" s="59">
        <v>2</v>
      </c>
      <c r="F15" s="60"/>
      <c r="G15" s="20">
        <f>D15*E15</f>
        <v>0</v>
      </c>
    </row>
    <row r="16" spans="1:9" ht="25.5">
      <c r="A16" s="64"/>
      <c r="B16" s="91" t="s">
        <v>212</v>
      </c>
      <c r="C16" s="19" t="s">
        <v>5</v>
      </c>
      <c r="D16" s="59">
        <v>2</v>
      </c>
      <c r="F16" s="60"/>
      <c r="G16" s="20">
        <f>D16*E16</f>
        <v>0</v>
      </c>
    </row>
    <row r="17" spans="1:7" ht="25.5">
      <c r="A17" s="64"/>
      <c r="B17" s="91" t="s">
        <v>213</v>
      </c>
      <c r="C17" s="19" t="s">
        <v>5</v>
      </c>
      <c r="D17" s="59">
        <v>12</v>
      </c>
      <c r="F17" s="60"/>
      <c r="G17" s="20">
        <f>D17*E17</f>
        <v>0</v>
      </c>
    </row>
    <row r="18" spans="1:7">
      <c r="A18" s="64"/>
      <c r="B18" s="93"/>
      <c r="C18" s="19"/>
      <c r="D18" s="59"/>
      <c r="F18" s="60"/>
      <c r="G18" s="20"/>
    </row>
    <row r="19" spans="1:7">
      <c r="A19" s="64" t="s">
        <v>52</v>
      </c>
      <c r="B19" s="91" t="s">
        <v>125</v>
      </c>
      <c r="C19" s="91"/>
      <c r="D19" s="91"/>
      <c r="E19" s="91"/>
      <c r="F19" s="91"/>
      <c r="G19" s="91"/>
    </row>
    <row r="20" spans="1:7" ht="89.25">
      <c r="A20" s="64"/>
      <c r="B20" s="91" t="s">
        <v>204</v>
      </c>
      <c r="C20" s="19"/>
      <c r="D20" s="59"/>
      <c r="F20" s="60"/>
      <c r="G20" s="20"/>
    </row>
    <row r="21" spans="1:7">
      <c r="A21" s="64"/>
      <c r="B21" s="91" t="s">
        <v>177</v>
      </c>
      <c r="C21" s="19" t="s">
        <v>5</v>
      </c>
      <c r="D21" s="59">
        <v>12</v>
      </c>
      <c r="F21" s="60"/>
      <c r="G21" s="20">
        <f>D21*E21</f>
        <v>0</v>
      </c>
    </row>
    <row r="22" spans="1:7">
      <c r="A22" s="64"/>
      <c r="B22" s="91"/>
      <c r="C22" s="19"/>
      <c r="D22" s="59"/>
      <c r="F22" s="60"/>
      <c r="G22" s="20"/>
    </row>
    <row r="23" spans="1:7">
      <c r="A23" s="64" t="s">
        <v>52</v>
      </c>
      <c r="B23" s="91" t="s">
        <v>179</v>
      </c>
      <c r="C23" s="91"/>
      <c r="D23" s="91"/>
      <c r="E23" s="91"/>
      <c r="F23" s="91"/>
      <c r="G23" s="91"/>
    </row>
    <row r="24" spans="1:7" ht="89.25">
      <c r="A24" s="64"/>
      <c r="B24" s="91" t="s">
        <v>205</v>
      </c>
      <c r="C24" s="19"/>
      <c r="D24" s="59"/>
      <c r="F24" s="60"/>
      <c r="G24" s="20"/>
    </row>
    <row r="25" spans="1:7" ht="25.5">
      <c r="A25" s="64"/>
      <c r="B25" s="91" t="s">
        <v>178</v>
      </c>
      <c r="C25" s="19" t="s">
        <v>5</v>
      </c>
      <c r="D25" s="59">
        <v>2</v>
      </c>
      <c r="F25" s="60"/>
      <c r="G25" s="20">
        <f>D25*E25</f>
        <v>0</v>
      </c>
    </row>
    <row r="26" spans="1:7">
      <c r="A26" s="64"/>
      <c r="B26" s="91"/>
      <c r="C26" s="19"/>
      <c r="D26" s="59"/>
      <c r="F26" s="60"/>
      <c r="G26" s="20"/>
    </row>
    <row r="27" spans="1:7">
      <c r="A27" s="64" t="s">
        <v>53</v>
      </c>
      <c r="B27" s="91" t="s">
        <v>126</v>
      </c>
      <c r="C27" s="19"/>
      <c r="D27" s="59"/>
      <c r="F27" s="60"/>
      <c r="G27" s="20"/>
    </row>
    <row r="28" spans="1:7" ht="81.75" customHeight="1">
      <c r="A28" s="64"/>
      <c r="B28" s="91" t="s">
        <v>206</v>
      </c>
      <c r="C28" s="19"/>
      <c r="D28" s="59"/>
      <c r="F28" s="60"/>
      <c r="G28" s="20"/>
    </row>
    <row r="29" spans="1:7">
      <c r="A29" s="64"/>
      <c r="B29" s="94" t="s">
        <v>127</v>
      </c>
      <c r="C29" s="19"/>
      <c r="D29" s="59"/>
      <c r="F29" s="60"/>
      <c r="G29" s="20"/>
    </row>
    <row r="30" spans="1:7">
      <c r="A30" s="64"/>
      <c r="B30" s="91" t="s">
        <v>128</v>
      </c>
      <c r="C30" s="19"/>
      <c r="D30" s="59"/>
      <c r="F30" s="60"/>
      <c r="G30" s="20"/>
    </row>
    <row r="31" spans="1:7">
      <c r="A31" s="64"/>
      <c r="B31" s="91" t="s">
        <v>156</v>
      </c>
      <c r="C31" s="19"/>
      <c r="D31" s="59"/>
      <c r="F31" s="60"/>
      <c r="G31" s="20"/>
    </row>
    <row r="32" spans="1:7">
      <c r="A32" s="64"/>
      <c r="B32" s="94" t="s">
        <v>180</v>
      </c>
      <c r="C32" s="19" t="s">
        <v>5</v>
      </c>
      <c r="D32" s="59">
        <v>2</v>
      </c>
      <c r="F32" s="60"/>
      <c r="G32" s="20">
        <f>D32*E32</f>
        <v>0</v>
      </c>
    </row>
    <row r="33" spans="1:7">
      <c r="A33" s="64"/>
      <c r="B33" s="94" t="s">
        <v>129</v>
      </c>
      <c r="C33" s="19" t="s">
        <v>5</v>
      </c>
      <c r="D33" s="59">
        <v>4</v>
      </c>
      <c r="F33" s="60"/>
      <c r="G33" s="20">
        <f>D33*E33</f>
        <v>0</v>
      </c>
    </row>
    <row r="34" spans="1:7">
      <c r="A34" s="64"/>
      <c r="B34" s="94"/>
      <c r="C34" s="19"/>
      <c r="D34" s="59"/>
      <c r="F34" s="60"/>
      <c r="G34" s="20"/>
    </row>
    <row r="35" spans="1:7">
      <c r="A35" s="64" t="s">
        <v>54</v>
      </c>
      <c r="B35" s="91" t="s">
        <v>181</v>
      </c>
      <c r="C35" s="19"/>
      <c r="D35" s="59"/>
      <c r="F35" s="60"/>
      <c r="G35" s="20"/>
    </row>
    <row r="36" spans="1:7" ht="84.75" customHeight="1">
      <c r="A36" s="64"/>
      <c r="B36" s="91" t="s">
        <v>208</v>
      </c>
      <c r="C36" s="19"/>
      <c r="D36" s="91"/>
      <c r="F36" s="60"/>
      <c r="G36" s="20"/>
    </row>
    <row r="37" spans="1:7">
      <c r="A37" s="64"/>
      <c r="B37" s="91" t="s">
        <v>128</v>
      </c>
      <c r="C37" s="19"/>
      <c r="D37" s="59"/>
      <c r="F37" s="60"/>
      <c r="G37" s="20"/>
    </row>
    <row r="38" spans="1:7">
      <c r="A38" s="64"/>
      <c r="B38" s="91" t="s">
        <v>182</v>
      </c>
      <c r="C38" s="19"/>
      <c r="D38" s="59"/>
      <c r="F38" s="60"/>
      <c r="G38" s="20"/>
    </row>
    <row r="39" spans="1:7">
      <c r="A39" s="64"/>
      <c r="B39" s="91" t="s">
        <v>184</v>
      </c>
      <c r="C39" s="19"/>
      <c r="D39" s="59"/>
      <c r="F39" s="60"/>
      <c r="G39" s="20"/>
    </row>
    <row r="40" spans="1:7">
      <c r="A40" s="64"/>
      <c r="B40" s="94" t="s">
        <v>183</v>
      </c>
      <c r="C40" s="19" t="s">
        <v>5</v>
      </c>
      <c r="D40" s="59">
        <v>1</v>
      </c>
      <c r="F40" s="60"/>
      <c r="G40" s="20">
        <f>D40*E40</f>
        <v>0</v>
      </c>
    </row>
    <row r="41" spans="1:7">
      <c r="A41" s="64"/>
      <c r="B41" s="94"/>
      <c r="C41" s="19"/>
      <c r="D41" s="59"/>
      <c r="F41" s="60"/>
      <c r="G41" s="20"/>
    </row>
    <row r="42" spans="1:7">
      <c r="A42" s="64" t="s">
        <v>55</v>
      </c>
      <c r="B42" s="91" t="s">
        <v>131</v>
      </c>
      <c r="C42" s="19"/>
      <c r="D42" s="59"/>
      <c r="F42" s="60"/>
      <c r="G42" s="20"/>
    </row>
    <row r="43" spans="1:7" ht="102">
      <c r="A43" s="64"/>
      <c r="B43" s="91" t="s">
        <v>210</v>
      </c>
      <c r="C43" s="19"/>
      <c r="D43" s="59"/>
      <c r="F43" s="60"/>
      <c r="G43" s="20"/>
    </row>
    <row r="44" spans="1:7">
      <c r="A44" s="64"/>
      <c r="B44" s="91" t="s">
        <v>209</v>
      </c>
      <c r="C44" s="19" t="s">
        <v>5</v>
      </c>
      <c r="D44" s="59">
        <v>11</v>
      </c>
      <c r="F44" s="60"/>
      <c r="G44" s="20">
        <f>D44*E44</f>
        <v>0</v>
      </c>
    </row>
    <row r="45" spans="1:7">
      <c r="A45" s="64"/>
      <c r="B45" s="91" t="s">
        <v>211</v>
      </c>
      <c r="C45" s="19" t="s">
        <v>5</v>
      </c>
      <c r="D45" s="59">
        <v>25</v>
      </c>
      <c r="F45" s="60"/>
      <c r="G45" s="20">
        <f>D45*E45</f>
        <v>0</v>
      </c>
    </row>
    <row r="46" spans="1:7">
      <c r="A46" s="64"/>
      <c r="B46" s="94"/>
      <c r="C46" s="19"/>
      <c r="D46" s="59"/>
      <c r="F46" s="60"/>
      <c r="G46" s="20"/>
    </row>
    <row r="47" spans="1:7">
      <c r="A47" s="64" t="s">
        <v>56</v>
      </c>
      <c r="B47" s="91" t="s">
        <v>132</v>
      </c>
      <c r="C47" s="19"/>
      <c r="D47" s="59"/>
      <c r="F47" s="60"/>
      <c r="G47" s="20"/>
    </row>
    <row r="48" spans="1:7" ht="38.25">
      <c r="A48" s="64"/>
      <c r="B48" s="91" t="s">
        <v>133</v>
      </c>
      <c r="C48" s="19"/>
      <c r="D48" s="59"/>
      <c r="F48" s="60"/>
      <c r="G48" s="20"/>
    </row>
    <row r="49" spans="1:9">
      <c r="A49" s="64"/>
      <c r="B49" s="91" t="s">
        <v>186</v>
      </c>
      <c r="C49" s="19" t="s">
        <v>5</v>
      </c>
      <c r="D49" s="59">
        <v>2</v>
      </c>
      <c r="F49" s="60"/>
      <c r="G49" s="20">
        <f>D49*E49</f>
        <v>0</v>
      </c>
    </row>
    <row r="50" spans="1:9">
      <c r="A50" s="64"/>
      <c r="B50" s="91" t="s">
        <v>201</v>
      </c>
      <c r="C50" s="19" t="s">
        <v>5</v>
      </c>
      <c r="D50" s="59">
        <v>4</v>
      </c>
      <c r="F50" s="60"/>
      <c r="G50" s="20">
        <f>D50*E50</f>
        <v>0</v>
      </c>
    </row>
    <row r="51" spans="1:9">
      <c r="A51" s="64"/>
      <c r="B51" s="94"/>
      <c r="C51" s="19"/>
      <c r="D51" s="59"/>
      <c r="F51" s="60"/>
      <c r="G51" s="20"/>
    </row>
    <row r="52" spans="1:9">
      <c r="A52" s="64" t="s">
        <v>59</v>
      </c>
      <c r="B52" s="91" t="s">
        <v>134</v>
      </c>
      <c r="C52" s="19"/>
      <c r="D52" s="59"/>
      <c r="F52" s="60"/>
      <c r="G52" s="20"/>
    </row>
    <row r="53" spans="1:9" ht="63.75">
      <c r="A53" s="64"/>
      <c r="B53" s="91" t="s">
        <v>130</v>
      </c>
      <c r="C53" s="19"/>
      <c r="D53" s="59"/>
      <c r="F53" s="60"/>
      <c r="G53" s="20"/>
    </row>
    <row r="54" spans="1:9">
      <c r="A54" s="64"/>
      <c r="B54" s="91" t="s">
        <v>185</v>
      </c>
      <c r="C54" s="19" t="s">
        <v>5</v>
      </c>
      <c r="D54" s="59">
        <v>2</v>
      </c>
      <c r="F54" s="60"/>
      <c r="G54" s="20">
        <f>D54*E54</f>
        <v>0</v>
      </c>
    </row>
    <row r="55" spans="1:9">
      <c r="A55" s="64"/>
      <c r="B55" s="94"/>
      <c r="C55" s="19"/>
      <c r="D55" s="59"/>
      <c r="F55" s="60"/>
      <c r="G55" s="20"/>
    </row>
    <row r="56" spans="1:9">
      <c r="A56" s="64" t="s">
        <v>60</v>
      </c>
      <c r="B56" s="91" t="s">
        <v>135</v>
      </c>
      <c r="C56" s="19"/>
      <c r="D56" s="59"/>
      <c r="E56" s="19"/>
      <c r="F56" s="59"/>
      <c r="G56" s="19"/>
    </row>
    <row r="57" spans="1:9" ht="38.25">
      <c r="A57" s="64"/>
      <c r="B57" s="91" t="s">
        <v>137</v>
      </c>
      <c r="C57" s="19" t="s">
        <v>70</v>
      </c>
      <c r="D57" s="59">
        <v>2</v>
      </c>
      <c r="F57" s="60"/>
      <c r="G57" s="20">
        <f>D57*E57</f>
        <v>0</v>
      </c>
    </row>
    <row r="58" spans="1:9">
      <c r="A58" s="64"/>
      <c r="B58" s="94"/>
      <c r="C58" s="19"/>
      <c r="D58" s="59"/>
      <c r="F58" s="60"/>
      <c r="G58" s="20"/>
    </row>
    <row r="59" spans="1:9">
      <c r="A59" s="64" t="s">
        <v>62</v>
      </c>
      <c r="B59" s="91" t="s">
        <v>136</v>
      </c>
      <c r="C59" s="19"/>
      <c r="D59" s="59"/>
      <c r="F59" s="60"/>
      <c r="G59" s="20"/>
    </row>
    <row r="60" spans="1:9" ht="76.5">
      <c r="A60" s="64"/>
      <c r="B60" s="91" t="s">
        <v>138</v>
      </c>
      <c r="C60" s="19"/>
      <c r="D60" s="59"/>
      <c r="F60" s="60"/>
      <c r="G60" s="20"/>
    </row>
    <row r="61" spans="1:9">
      <c r="A61" s="64"/>
      <c r="B61" s="94" t="s">
        <v>139</v>
      </c>
      <c r="C61" s="19" t="s">
        <v>5</v>
      </c>
      <c r="D61" s="59">
        <v>8</v>
      </c>
      <c r="F61" s="60"/>
      <c r="G61" s="20">
        <f>D61*E61</f>
        <v>0</v>
      </c>
    </row>
    <row r="62" spans="1:9">
      <c r="A62" s="64"/>
      <c r="B62" s="94"/>
      <c r="C62" s="19"/>
      <c r="D62" s="59"/>
      <c r="F62" s="60"/>
      <c r="G62" s="20"/>
    </row>
    <row r="63" spans="1:9" ht="28.5" customHeight="1">
      <c r="A63" s="64" t="s">
        <v>63</v>
      </c>
      <c r="B63" s="91" t="s">
        <v>114</v>
      </c>
      <c r="C63" s="19" t="s">
        <v>71</v>
      </c>
      <c r="D63" s="59">
        <v>84</v>
      </c>
      <c r="F63" s="60"/>
      <c r="G63" s="20">
        <f>D63*E63</f>
        <v>0</v>
      </c>
    </row>
    <row r="64" spans="1:9">
      <c r="A64" s="64"/>
      <c r="B64" s="17"/>
      <c r="C64" s="19"/>
      <c r="D64" s="59"/>
      <c r="F64" s="60"/>
      <c r="G64" s="20"/>
      <c r="I64" s="88"/>
    </row>
    <row r="65" spans="1:7">
      <c r="A65" s="64" t="s">
        <v>64</v>
      </c>
      <c r="B65" s="91" t="s">
        <v>143</v>
      </c>
      <c r="C65" s="69"/>
      <c r="D65" s="68"/>
      <c r="F65" s="60"/>
      <c r="G65" s="20">
        <f>+D65*E65</f>
        <v>0</v>
      </c>
    </row>
    <row r="66" spans="1:7" ht="38.25">
      <c r="A66" s="64"/>
      <c r="B66" s="91" t="s">
        <v>144</v>
      </c>
      <c r="C66" s="69"/>
      <c r="D66" s="68"/>
      <c r="F66" s="60"/>
      <c r="G66" s="20">
        <f>+D66*E66</f>
        <v>0</v>
      </c>
    </row>
    <row r="67" spans="1:7">
      <c r="A67" s="64"/>
      <c r="B67" s="91" t="s">
        <v>140</v>
      </c>
      <c r="C67" s="69" t="s">
        <v>70</v>
      </c>
      <c r="D67" s="17">
        <v>4</v>
      </c>
      <c r="F67" s="60"/>
      <c r="G67" s="20">
        <f>D67*E67</f>
        <v>0</v>
      </c>
    </row>
    <row r="68" spans="1:7">
      <c r="A68" s="64"/>
      <c r="B68" s="91" t="s">
        <v>141</v>
      </c>
      <c r="C68" s="69" t="s">
        <v>70</v>
      </c>
      <c r="D68" s="17">
        <v>10</v>
      </c>
      <c r="F68" s="60"/>
      <c r="G68" s="20">
        <f>D68*E68</f>
        <v>0</v>
      </c>
    </row>
    <row r="69" spans="1:7">
      <c r="A69" s="64"/>
      <c r="B69" s="91" t="s">
        <v>142</v>
      </c>
      <c r="C69" s="69" t="s">
        <v>70</v>
      </c>
      <c r="D69" s="17">
        <v>4</v>
      </c>
      <c r="F69" s="60"/>
      <c r="G69" s="20">
        <f>D69*E69</f>
        <v>0</v>
      </c>
    </row>
    <row r="70" spans="1:7">
      <c r="A70" s="64"/>
      <c r="B70" s="91" t="s">
        <v>116</v>
      </c>
      <c r="C70" s="69" t="s">
        <v>70</v>
      </c>
      <c r="D70" s="17">
        <v>2</v>
      </c>
      <c r="F70" s="60"/>
      <c r="G70" s="20">
        <f>D70*E70</f>
        <v>0</v>
      </c>
    </row>
    <row r="72" spans="1:7">
      <c r="A72" s="64" t="s">
        <v>65</v>
      </c>
      <c r="B72" s="91" t="s">
        <v>187</v>
      </c>
      <c r="C72" s="19"/>
      <c r="D72" s="59"/>
      <c r="F72" s="60"/>
      <c r="G72" s="20"/>
    </row>
    <row r="73" spans="1:7" ht="51">
      <c r="A73" s="64"/>
      <c r="B73" s="91" t="s">
        <v>188</v>
      </c>
      <c r="C73" s="19"/>
      <c r="D73" s="59"/>
      <c r="E73" s="60">
        <v>0</v>
      </c>
      <c r="F73" s="60"/>
      <c r="G73" s="20">
        <f>D73*E73</f>
        <v>0</v>
      </c>
    </row>
    <row r="74" spans="1:7">
      <c r="A74" s="64"/>
      <c r="B74" s="91" t="s">
        <v>198</v>
      </c>
      <c r="C74" s="19" t="s">
        <v>71</v>
      </c>
      <c r="D74" s="59">
        <v>170</v>
      </c>
      <c r="F74" s="60"/>
      <c r="G74" s="20">
        <f>D74*E74</f>
        <v>0</v>
      </c>
    </row>
    <row r="75" spans="1:7">
      <c r="A75" s="64"/>
      <c r="B75" s="91"/>
      <c r="C75" s="19"/>
      <c r="D75" s="59"/>
      <c r="F75" s="60"/>
      <c r="G75" s="20"/>
    </row>
    <row r="76" spans="1:7" ht="76.5">
      <c r="A76" s="64" t="s">
        <v>66</v>
      </c>
      <c r="B76" s="91" t="s">
        <v>153</v>
      </c>
      <c r="C76" s="19" t="s">
        <v>70</v>
      </c>
      <c r="D76" s="59">
        <v>1</v>
      </c>
      <c r="E76" s="60">
        <v>0</v>
      </c>
      <c r="F76" s="60"/>
      <c r="G76" s="20">
        <f>D76*E76</f>
        <v>0</v>
      </c>
    </row>
    <row r="77" spans="1:7">
      <c r="A77" s="64"/>
    </row>
    <row r="78" spans="1:7">
      <c r="A78" s="64" t="s">
        <v>67</v>
      </c>
      <c r="B78" s="91" t="s">
        <v>154</v>
      </c>
      <c r="C78" s="19"/>
      <c r="D78" s="59"/>
      <c r="E78" s="60">
        <v>0</v>
      </c>
      <c r="F78" s="60"/>
      <c r="G78" s="20">
        <f>D78*E78</f>
        <v>0</v>
      </c>
    </row>
    <row r="79" spans="1:7" ht="63.75">
      <c r="A79" s="64"/>
      <c r="B79" s="91" t="s">
        <v>202</v>
      </c>
      <c r="C79" s="19" t="s">
        <v>70</v>
      </c>
      <c r="D79" s="59">
        <v>1</v>
      </c>
      <c r="E79" s="60">
        <v>0</v>
      </c>
      <c r="F79" s="60"/>
      <c r="G79" s="20">
        <f>D79*E79</f>
        <v>0</v>
      </c>
    </row>
    <row r="80" spans="1:7">
      <c r="A80" s="64"/>
    </row>
    <row r="81" spans="1:7" ht="38.25">
      <c r="A81" s="64" t="s">
        <v>68</v>
      </c>
      <c r="B81" s="91" t="s">
        <v>155</v>
      </c>
      <c r="C81" s="19" t="s">
        <v>70</v>
      </c>
      <c r="D81" s="59">
        <v>1</v>
      </c>
      <c r="E81" s="60">
        <v>0</v>
      </c>
      <c r="F81" s="60"/>
      <c r="G81" s="20">
        <f>D81*E81</f>
        <v>0</v>
      </c>
    </row>
    <row r="82" spans="1:7">
      <c r="A82" s="64"/>
      <c r="B82" s="91"/>
      <c r="C82" s="19"/>
      <c r="D82" s="59"/>
      <c r="F82" s="60"/>
      <c r="G82" s="20"/>
    </row>
    <row r="83" spans="1:7" ht="51">
      <c r="A83" s="64" t="s">
        <v>115</v>
      </c>
      <c r="B83" s="91" t="s">
        <v>117</v>
      </c>
      <c r="C83" s="19" t="s">
        <v>70</v>
      </c>
      <c r="D83" s="59">
        <v>1</v>
      </c>
      <c r="E83" s="60">
        <v>0</v>
      </c>
      <c r="F83" s="60"/>
      <c r="G83" s="20">
        <f>D83*E83</f>
        <v>0</v>
      </c>
    </row>
    <row r="84" spans="1:7">
      <c r="A84" s="64"/>
      <c r="B84" s="17"/>
      <c r="C84" s="18"/>
      <c r="D84" s="19"/>
      <c r="F84" s="60"/>
      <c r="G84" s="20"/>
    </row>
    <row r="85" spans="1:7" ht="15.75" thickBot="1">
      <c r="A85" s="162" t="s">
        <v>157</v>
      </c>
      <c r="B85" s="33" t="s">
        <v>72</v>
      </c>
      <c r="C85" s="35"/>
      <c r="D85" s="34"/>
      <c r="E85" s="49"/>
      <c r="F85" s="49"/>
      <c r="G85" s="36">
        <f>SUM(G7:G84)</f>
        <v>0</v>
      </c>
    </row>
    <row r="86" spans="1:7" ht="15.75" thickTop="1">
      <c r="A86" s="64"/>
    </row>
    <row r="87" spans="1:7">
      <c r="A87" s="64"/>
      <c r="B87" s="110" t="s">
        <v>109</v>
      </c>
    </row>
    <row r="88" spans="1:7" ht="84" customHeight="1">
      <c r="A88" s="64"/>
      <c r="B88" s="94" t="s">
        <v>111</v>
      </c>
    </row>
    <row r="89" spans="1:7">
      <c r="A89" s="64"/>
    </row>
    <row r="90" spans="1:7">
      <c r="A90" s="64"/>
      <c r="B90" s="17"/>
      <c r="C90" s="19"/>
      <c r="D90" s="18"/>
      <c r="E90" s="20"/>
      <c r="F90" s="20"/>
      <c r="G90" s="20"/>
    </row>
  </sheetData>
  <conditionalFormatting sqref="E1:G1 E3:G3 E5:G8 E9:E14 G9:G14 D10:D14 F10:F14 D15:G18 D20:D35 E20:G36 D21:G21 D24:G26 D37:G65 D78:G79 E84:G64355">
    <cfRule type="cellIs" dxfId="3" priority="1" stopIfTrue="1" operator="equal">
      <formula>0</formula>
    </cfRule>
  </conditionalFormatting>
  <conditionalFormatting sqref="E66:G70 E72:G76 D76 D81:G83">
    <cfRule type="cellIs" dxfId="2" priority="2" stopIfTrue="1" operator="equal">
      <formula>0</formula>
    </cfRule>
  </conditionalFormatting>
  <pageMargins left="0.98425196850393704" right="0.19685039370078741" top="0.78740157480314965" bottom="0.59055118110236227" header="0.19685039370078741" footer="0.19685039370078741"/>
  <pageSetup paperSize="9" scale="84" orientation="portrait" r:id="rId1"/>
  <headerFooter>
    <oddFooter>&amp;C&amp;P / &amp;N</oddFooter>
  </headerFooter>
  <rowBreaks count="2" manualBreakCount="2">
    <brk id="33" max="6" man="1"/>
    <brk id="70"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G28"/>
  <sheetViews>
    <sheetView tabSelected="1" view="pageBreakPreview" zoomScale="115" zoomScaleNormal="100" zoomScaleSheetLayoutView="115" workbookViewId="0">
      <selection activeCell="G21" sqref="G21"/>
    </sheetView>
  </sheetViews>
  <sheetFormatPr defaultColWidth="8.85546875" defaultRowHeight="15"/>
  <cols>
    <col min="1" max="1" width="8.42578125" style="89" customWidth="1"/>
    <col min="2" max="2" width="53.5703125" style="89" customWidth="1"/>
    <col min="3" max="3" width="8" style="89" customWidth="1"/>
    <col min="4" max="4" width="10.85546875" style="79" customWidth="1"/>
    <col min="5" max="5" width="11.7109375" style="60" customWidth="1"/>
    <col min="6" max="6" width="3" style="86" customWidth="1"/>
    <col min="7" max="7" width="11.85546875" style="86" customWidth="1"/>
    <col min="8" max="16384" width="8.85546875" style="89"/>
  </cols>
  <sheetData>
    <row r="1" spans="1:7">
      <c r="A1" s="53"/>
      <c r="B1" s="55"/>
      <c r="C1" s="54"/>
      <c r="D1" s="56"/>
      <c r="E1" s="75"/>
      <c r="F1" s="75"/>
      <c r="G1" s="76"/>
    </row>
    <row r="2" spans="1:7" s="189" customFormat="1" ht="30.75" thickBot="1">
      <c r="A2" s="187" t="s">
        <v>160</v>
      </c>
      <c r="B2" s="164" t="s">
        <v>190</v>
      </c>
      <c r="C2" s="164"/>
      <c r="D2" s="164"/>
      <c r="E2" s="188"/>
      <c r="F2" s="188"/>
      <c r="G2" s="188"/>
    </row>
    <row r="3" spans="1:7" ht="15.75" thickTop="1">
      <c r="A3" s="25"/>
      <c r="B3" s="38"/>
      <c r="C3" s="27"/>
      <c r="D3" s="39"/>
      <c r="E3" s="41"/>
      <c r="F3" s="41"/>
      <c r="G3" s="40"/>
    </row>
    <row r="4" spans="1:7">
      <c r="A4" s="64"/>
      <c r="B4" s="38"/>
      <c r="C4" s="27"/>
      <c r="D4" s="39"/>
      <c r="E4" s="63"/>
      <c r="F4" s="63"/>
      <c r="G4" s="20"/>
    </row>
    <row r="5" spans="1:7">
      <c r="A5" s="21" t="s">
        <v>160</v>
      </c>
      <c r="B5" s="51" t="s">
        <v>92</v>
      </c>
      <c r="C5" s="22"/>
      <c r="D5" s="77"/>
      <c r="E5" s="71"/>
      <c r="F5" s="71"/>
      <c r="G5" s="48"/>
    </row>
    <row r="6" spans="1:7">
      <c r="A6" s="64"/>
      <c r="B6" s="50"/>
      <c r="C6" s="27"/>
      <c r="D6" s="39"/>
      <c r="E6" s="63"/>
      <c r="F6" s="63"/>
      <c r="G6" s="20"/>
    </row>
    <row r="7" spans="1:7">
      <c r="A7" s="78" t="s">
        <v>23</v>
      </c>
      <c r="B7" s="57" t="s">
        <v>0</v>
      </c>
      <c r="C7" s="58" t="s">
        <v>2</v>
      </c>
      <c r="D7" s="63" t="s">
        <v>1</v>
      </c>
      <c r="E7" s="59" t="s">
        <v>58</v>
      </c>
      <c r="F7" s="59"/>
      <c r="G7" s="59" t="s">
        <v>3</v>
      </c>
    </row>
    <row r="8" spans="1:7">
      <c r="A8" s="64"/>
      <c r="B8" s="57"/>
      <c r="C8" s="58"/>
      <c r="D8" s="63"/>
      <c r="E8" s="59"/>
      <c r="F8" s="59"/>
      <c r="G8" s="59"/>
    </row>
    <row r="9" spans="1:7" ht="41.25" customHeight="1">
      <c r="A9" s="64" t="s">
        <v>49</v>
      </c>
      <c r="B9" s="17" t="s">
        <v>197</v>
      </c>
      <c r="C9" s="19" t="s">
        <v>71</v>
      </c>
      <c r="D9" s="63">
        <v>84</v>
      </c>
      <c r="F9" s="60"/>
      <c r="G9" s="20">
        <f>D9*E9</f>
        <v>0</v>
      </c>
    </row>
    <row r="10" spans="1:7">
      <c r="A10" s="64"/>
      <c r="B10" s="17"/>
      <c r="C10" s="19"/>
      <c r="D10" s="63"/>
      <c r="F10" s="60"/>
      <c r="G10" s="20"/>
    </row>
    <row r="11" spans="1:7" ht="38.25">
      <c r="A11" s="64" t="s">
        <v>50</v>
      </c>
      <c r="B11" s="17" t="s">
        <v>118</v>
      </c>
      <c r="C11" s="19" t="s">
        <v>70</v>
      </c>
      <c r="D11" s="63">
        <v>1</v>
      </c>
      <c r="F11" s="60"/>
      <c r="G11" s="20">
        <f>D11*E11</f>
        <v>0</v>
      </c>
    </row>
    <row r="12" spans="1:7">
      <c r="A12" s="57"/>
      <c r="B12" s="52"/>
      <c r="C12" s="19"/>
      <c r="D12" s="74"/>
      <c r="F12" s="60"/>
      <c r="G12" s="20"/>
    </row>
    <row r="13" spans="1:7">
      <c r="A13" s="64" t="s">
        <v>51</v>
      </c>
      <c r="B13" s="17" t="s">
        <v>147</v>
      </c>
      <c r="C13" s="19" t="s">
        <v>70</v>
      </c>
      <c r="D13" s="63">
        <v>1</v>
      </c>
      <c r="F13" s="60"/>
      <c r="G13" s="20">
        <f>D13*E13</f>
        <v>0</v>
      </c>
    </row>
    <row r="14" spans="1:7">
      <c r="A14" s="57"/>
      <c r="B14" s="52"/>
      <c r="C14" s="19"/>
      <c r="D14" s="74"/>
      <c r="F14" s="60"/>
      <c r="G14" s="20"/>
    </row>
    <row r="15" spans="1:7" ht="25.5">
      <c r="A15" s="64" t="s">
        <v>52</v>
      </c>
      <c r="B15" s="17" t="s">
        <v>150</v>
      </c>
      <c r="C15" s="19" t="s">
        <v>148</v>
      </c>
      <c r="D15" s="63">
        <v>16</v>
      </c>
      <c r="F15" s="60"/>
      <c r="G15" s="20">
        <f>D15*E15</f>
        <v>0</v>
      </c>
    </row>
    <row r="16" spans="1:7">
      <c r="A16" s="57"/>
      <c r="B16" s="52"/>
      <c r="C16" s="19"/>
      <c r="D16" s="74"/>
      <c r="F16" s="60"/>
      <c r="G16" s="20"/>
    </row>
    <row r="17" spans="1:7">
      <c r="A17" s="64" t="s">
        <v>53</v>
      </c>
      <c r="B17" s="17" t="s">
        <v>149</v>
      </c>
      <c r="C17" s="19" t="s">
        <v>148</v>
      </c>
      <c r="D17" s="63">
        <v>12</v>
      </c>
      <c r="E17" s="60">
        <v>0</v>
      </c>
      <c r="F17" s="60"/>
      <c r="G17" s="20">
        <f>D17*E17</f>
        <v>0</v>
      </c>
    </row>
    <row r="18" spans="1:7">
      <c r="A18" s="64"/>
      <c r="B18" s="17"/>
      <c r="C18" s="19"/>
      <c r="D18" s="63"/>
      <c r="F18" s="60"/>
      <c r="G18" s="20"/>
    </row>
    <row r="19" spans="1:7" ht="25.5">
      <c r="A19" s="64" t="s">
        <v>54</v>
      </c>
      <c r="B19" s="17" t="s">
        <v>167</v>
      </c>
      <c r="C19" s="19" t="s">
        <v>148</v>
      </c>
      <c r="D19" s="63">
        <v>5</v>
      </c>
      <c r="E19" s="60">
        <v>0</v>
      </c>
      <c r="F19" s="60"/>
      <c r="G19" s="20">
        <f>D19*E19</f>
        <v>0</v>
      </c>
    </row>
    <row r="20" spans="1:7">
      <c r="A20" s="64"/>
      <c r="B20" s="17"/>
      <c r="C20" s="19"/>
      <c r="D20" s="63"/>
      <c r="F20" s="60"/>
      <c r="G20" s="20"/>
    </row>
    <row r="21" spans="1:7" ht="25.5">
      <c r="A21" s="64" t="s">
        <v>55</v>
      </c>
      <c r="B21" s="17" t="s">
        <v>169</v>
      </c>
      <c r="C21" s="19" t="s">
        <v>148</v>
      </c>
      <c r="D21" s="63">
        <v>6</v>
      </c>
      <c r="F21" s="60"/>
      <c r="G21" s="20">
        <f>D21*E21</f>
        <v>0</v>
      </c>
    </row>
    <row r="22" spans="1:7">
      <c r="A22" s="57"/>
      <c r="B22" s="52"/>
      <c r="C22" s="19"/>
      <c r="D22" s="74"/>
      <c r="F22" s="60"/>
      <c r="G22" s="20"/>
    </row>
    <row r="23" spans="1:7" ht="38.25">
      <c r="A23" s="64" t="s">
        <v>59</v>
      </c>
      <c r="B23" s="17" t="s">
        <v>168</v>
      </c>
      <c r="C23" s="19" t="s">
        <v>148</v>
      </c>
      <c r="D23" s="63">
        <v>10</v>
      </c>
      <c r="E23" s="60">
        <v>0</v>
      </c>
      <c r="F23" s="60"/>
      <c r="G23" s="20">
        <f>D23*E23</f>
        <v>0</v>
      </c>
    </row>
    <row r="24" spans="1:7">
      <c r="A24" s="64"/>
      <c r="B24" s="63"/>
      <c r="C24" s="18"/>
      <c r="D24" s="19"/>
      <c r="E24" s="63"/>
      <c r="F24" s="63"/>
      <c r="G24" s="63"/>
    </row>
    <row r="25" spans="1:7" ht="15.75" thickBot="1">
      <c r="A25" s="35" t="s">
        <v>160</v>
      </c>
      <c r="B25" s="33" t="s">
        <v>152</v>
      </c>
      <c r="C25" s="35"/>
      <c r="D25" s="34"/>
      <c r="E25" s="49"/>
      <c r="F25" s="49"/>
      <c r="G25" s="36">
        <f>SUM(G9:G24)</f>
        <v>0</v>
      </c>
    </row>
    <row r="26" spans="1:7" ht="15.75" thickTop="1">
      <c r="A26" s="64"/>
      <c r="B26" s="62"/>
      <c r="C26" s="27"/>
      <c r="D26" s="39"/>
      <c r="E26" s="41"/>
      <c r="F26" s="41"/>
      <c r="G26" s="40"/>
    </row>
    <row r="27" spans="1:7">
      <c r="A27" s="64"/>
      <c r="B27" s="62"/>
      <c r="C27" s="27"/>
      <c r="D27" s="39"/>
      <c r="E27" s="41"/>
      <c r="F27" s="41"/>
      <c r="G27" s="40"/>
    </row>
    <row r="28" spans="1:7">
      <c r="A28" s="64"/>
      <c r="B28" s="17"/>
      <c r="C28" s="19"/>
      <c r="D28" s="18"/>
      <c r="E28" s="20"/>
      <c r="F28" s="20"/>
      <c r="G28" s="20"/>
    </row>
  </sheetData>
  <conditionalFormatting sqref="E1:G1 D9:D11 D13 D15 D17:D21 D23">
    <cfRule type="cellIs" dxfId="1" priority="2" stopIfTrue="1" operator="equal">
      <formula>0</formula>
    </cfRule>
  </conditionalFormatting>
  <conditionalFormatting sqref="E3:G64293">
    <cfRule type="cellIs" dxfId="0" priority="1" stopIfTrue="1" operator="equal">
      <formula>0</formula>
    </cfRule>
  </conditionalFormatting>
  <pageMargins left="0.98425196850393704" right="0.19685039370078741" top="0.78740157480314965" bottom="0.59055118110236227" header="0.19685039370078741" footer="0.19685039370078741"/>
  <pageSetup paperSize="9" scale="77" orientation="portrait" r:id="rId1"/>
  <headerFooter>
    <oddFooter>&amp;C&amp;P /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44"/>
  <sheetViews>
    <sheetView view="pageBreakPreview" zoomScaleNormal="100" zoomScaleSheetLayoutView="100" workbookViewId="0">
      <selection activeCell="F11" sqref="F11"/>
    </sheetView>
  </sheetViews>
  <sheetFormatPr defaultRowHeight="12.75"/>
  <cols>
    <col min="1" max="1" width="4.5703125" style="2" bestFit="1" customWidth="1"/>
    <col min="2" max="2" width="35.7109375" style="1" customWidth="1"/>
    <col min="3" max="3" width="8.140625" style="14" bestFit="1" customWidth="1"/>
    <col min="4" max="4" width="6.140625" style="12" bestFit="1" customWidth="1"/>
    <col min="5" max="5" width="13.7109375" style="14" customWidth="1"/>
    <col min="6" max="6" width="2.7109375" style="14" customWidth="1"/>
    <col min="7" max="7" width="13.7109375" style="14" customWidth="1"/>
    <col min="8" max="9" width="10.140625" bestFit="1" customWidth="1"/>
    <col min="13" max="13" width="19.7109375" bestFit="1" customWidth="1"/>
    <col min="14" max="14" width="18.7109375" bestFit="1" customWidth="1"/>
    <col min="15" max="15" width="19.28515625" bestFit="1" customWidth="1"/>
  </cols>
  <sheetData>
    <row r="1" spans="1:9">
      <c r="A1" s="6" t="s">
        <v>22</v>
      </c>
      <c r="B1" s="192" t="s">
        <v>40</v>
      </c>
      <c r="C1" s="193"/>
      <c r="D1" s="193"/>
      <c r="E1" s="193"/>
      <c r="F1" s="193"/>
      <c r="G1" s="193"/>
    </row>
    <row r="3" spans="1:9">
      <c r="A3" s="9" t="s">
        <v>23</v>
      </c>
      <c r="B3" s="8" t="s">
        <v>0</v>
      </c>
      <c r="C3" s="10" t="s">
        <v>1</v>
      </c>
      <c r="D3" s="11" t="s">
        <v>2</v>
      </c>
      <c r="E3" s="10" t="s">
        <v>6</v>
      </c>
      <c r="F3" s="10"/>
      <c r="G3" s="10" t="s">
        <v>3</v>
      </c>
    </row>
    <row r="4" spans="1:9">
      <c r="A4" s="9"/>
      <c r="B4" s="8"/>
      <c r="C4" s="10"/>
      <c r="D4" s="11"/>
      <c r="E4" s="10"/>
      <c r="F4" s="10"/>
      <c r="G4" s="10"/>
    </row>
    <row r="5" spans="1:9" ht="51">
      <c r="A5" s="2" t="s">
        <v>7</v>
      </c>
      <c r="B5" s="8" t="s">
        <v>26</v>
      </c>
      <c r="D5" s="12" t="s">
        <v>4</v>
      </c>
      <c r="E5" s="16"/>
      <c r="G5" s="16"/>
    </row>
    <row r="6" spans="1:9">
      <c r="G6" s="14" t="str">
        <f>IF(ISNUMBER(C6)=TRUE,E6*C6,"")</f>
        <v/>
      </c>
    </row>
    <row r="7" spans="1:9" ht="51">
      <c r="A7" s="3" t="s">
        <v>8</v>
      </c>
      <c r="B7" s="8" t="s">
        <v>27</v>
      </c>
      <c r="D7" s="12" t="s">
        <v>4</v>
      </c>
      <c r="E7" s="16"/>
      <c r="G7" s="16"/>
    </row>
    <row r="8" spans="1:9">
      <c r="G8" s="14" t="str">
        <f>IF(ISNUMBER(C8)=TRUE,E8*C8,"")</f>
        <v/>
      </c>
    </row>
    <row r="9" spans="1:9" ht="51">
      <c r="A9" s="2" t="s">
        <v>9</v>
      </c>
      <c r="B9" s="8" t="s">
        <v>28</v>
      </c>
      <c r="D9" s="12" t="s">
        <v>4</v>
      </c>
      <c r="E9" s="16"/>
      <c r="G9" s="16"/>
      <c r="I9" s="4"/>
    </row>
    <row r="10" spans="1:9">
      <c r="B10" s="8"/>
      <c r="I10" s="4"/>
    </row>
    <row r="11" spans="1:9" ht="51">
      <c r="A11" s="9" t="s">
        <v>10</v>
      </c>
      <c r="B11" s="8" t="s">
        <v>29</v>
      </c>
      <c r="D11" s="12" t="s">
        <v>4</v>
      </c>
      <c r="E11" s="16"/>
      <c r="G11" s="16"/>
      <c r="I11" s="4"/>
    </row>
    <row r="12" spans="1:9">
      <c r="B12" s="8"/>
      <c r="I12" s="4"/>
    </row>
    <row r="13" spans="1:9" ht="51">
      <c r="A13" s="9" t="s">
        <v>11</v>
      </c>
      <c r="B13" s="8" t="s">
        <v>30</v>
      </c>
      <c r="D13" s="12" t="s">
        <v>4</v>
      </c>
      <c r="E13" s="16"/>
      <c r="G13" s="16"/>
      <c r="I13" s="4"/>
    </row>
    <row r="14" spans="1:9">
      <c r="B14" s="8"/>
      <c r="I14" s="4"/>
    </row>
    <row r="15" spans="1:9" ht="51">
      <c r="A15" s="9" t="s">
        <v>12</v>
      </c>
      <c r="B15" s="8" t="s">
        <v>31</v>
      </c>
      <c r="D15" s="12" t="s">
        <v>4</v>
      </c>
      <c r="E15" s="16"/>
      <c r="G15" s="16"/>
      <c r="I15" s="4"/>
    </row>
    <row r="16" spans="1:9">
      <c r="B16" s="8"/>
      <c r="I16" s="4"/>
    </row>
    <row r="17" spans="1:9" ht="76.5">
      <c r="A17" s="9" t="s">
        <v>13</v>
      </c>
      <c r="B17" s="8" t="s">
        <v>32</v>
      </c>
      <c r="D17" s="12" t="s">
        <v>4</v>
      </c>
      <c r="E17" s="16"/>
      <c r="G17" s="16"/>
      <c r="I17" s="4"/>
    </row>
    <row r="18" spans="1:9">
      <c r="A18" s="9"/>
      <c r="B18" s="8"/>
      <c r="I18" s="4"/>
    </row>
    <row r="19" spans="1:9" ht="52.5">
      <c r="A19" s="9" t="s">
        <v>14</v>
      </c>
      <c r="B19" s="8" t="s">
        <v>41</v>
      </c>
      <c r="D19" s="11" t="s">
        <v>5</v>
      </c>
      <c r="E19" s="16"/>
      <c r="G19" s="16"/>
      <c r="I19" s="4"/>
    </row>
    <row r="20" spans="1:9">
      <c r="G20" s="14" t="str">
        <f>IF(ISNUMBER(C20)=TRUE,E20*C20,"")</f>
        <v/>
      </c>
    </row>
    <row r="21" spans="1:9" ht="52.5">
      <c r="A21" s="9" t="s">
        <v>15</v>
      </c>
      <c r="B21" s="8" t="s">
        <v>42</v>
      </c>
      <c r="D21" s="11" t="s">
        <v>5</v>
      </c>
      <c r="E21" s="16"/>
      <c r="G21" s="16"/>
      <c r="I21" s="4"/>
    </row>
    <row r="22" spans="1:9">
      <c r="A22" s="9"/>
      <c r="B22" s="8"/>
      <c r="D22" s="11"/>
      <c r="I22" s="4"/>
    </row>
    <row r="23" spans="1:9" ht="52.5">
      <c r="A23" s="9" t="s">
        <v>16</v>
      </c>
      <c r="B23" s="8" t="s">
        <v>43</v>
      </c>
      <c r="D23" s="11" t="s">
        <v>5</v>
      </c>
      <c r="E23" s="16"/>
      <c r="G23" s="16"/>
      <c r="I23" s="4"/>
    </row>
    <row r="24" spans="1:9">
      <c r="A24" s="9"/>
      <c r="B24" s="8"/>
      <c r="D24" s="11"/>
      <c r="I24" s="4"/>
    </row>
    <row r="25" spans="1:9" ht="52.5">
      <c r="A25" s="9" t="s">
        <v>17</v>
      </c>
      <c r="B25" s="8" t="s">
        <v>44</v>
      </c>
      <c r="D25" s="11" t="s">
        <v>5</v>
      </c>
      <c r="E25" s="16"/>
      <c r="G25" s="16"/>
      <c r="I25" s="4"/>
    </row>
    <row r="26" spans="1:9">
      <c r="A26" s="9"/>
      <c r="B26" s="8"/>
      <c r="D26" s="11"/>
      <c r="I26" s="4"/>
    </row>
    <row r="27" spans="1:9" ht="52.5">
      <c r="A27" s="9" t="s">
        <v>25</v>
      </c>
      <c r="B27" s="8" t="s">
        <v>45</v>
      </c>
      <c r="D27" s="11" t="s">
        <v>5</v>
      </c>
      <c r="E27" s="16"/>
      <c r="G27" s="16"/>
      <c r="I27" s="4"/>
    </row>
    <row r="28" spans="1:9">
      <c r="A28" s="9"/>
      <c r="B28" s="8"/>
      <c r="D28" s="11"/>
      <c r="I28" s="4"/>
    </row>
    <row r="29" spans="1:9" ht="65.25">
      <c r="A29" s="9" t="s">
        <v>33</v>
      </c>
      <c r="B29" s="8" t="s">
        <v>46</v>
      </c>
      <c r="D29" s="11" t="s">
        <v>5</v>
      </c>
      <c r="E29" s="16"/>
      <c r="G29" s="16"/>
      <c r="I29" s="4"/>
    </row>
    <row r="30" spans="1:9">
      <c r="A30" s="9"/>
      <c r="B30" s="8"/>
      <c r="D30" s="11"/>
      <c r="I30" s="4"/>
    </row>
    <row r="31" spans="1:9" ht="51">
      <c r="A31" s="9" t="s">
        <v>34</v>
      </c>
      <c r="B31" s="8" t="s">
        <v>47</v>
      </c>
      <c r="D31" s="11" t="s">
        <v>5</v>
      </c>
      <c r="E31" s="16"/>
      <c r="G31" s="16"/>
      <c r="I31" s="4"/>
    </row>
    <row r="32" spans="1:9">
      <c r="A32" s="9"/>
      <c r="B32" s="8"/>
      <c r="D32" s="11"/>
      <c r="I32" s="4"/>
    </row>
    <row r="33" spans="1:9" ht="51">
      <c r="A33" s="9" t="s">
        <v>35</v>
      </c>
      <c r="B33" s="8" t="s">
        <v>48</v>
      </c>
      <c r="D33" s="11" t="s">
        <v>5</v>
      </c>
      <c r="E33" s="16"/>
      <c r="G33" s="16"/>
      <c r="I33" s="4"/>
    </row>
    <row r="34" spans="1:9">
      <c r="A34" s="9"/>
      <c r="B34" s="8"/>
      <c r="D34" s="11"/>
      <c r="I34" s="4"/>
    </row>
    <row r="35" spans="1:9" ht="25.5">
      <c r="A35" s="9" t="s">
        <v>36</v>
      </c>
      <c r="B35" s="8" t="s">
        <v>19</v>
      </c>
      <c r="C35" s="10"/>
      <c r="D35" s="11" t="s">
        <v>4</v>
      </c>
      <c r="E35" s="16"/>
      <c r="G35" s="16"/>
    </row>
    <row r="36" spans="1:9">
      <c r="A36" s="9"/>
      <c r="B36" s="8"/>
      <c r="G36" s="14" t="str">
        <f>IF(ISNUMBER(C36)=TRUE,E36*C36,"")</f>
        <v/>
      </c>
    </row>
    <row r="37" spans="1:9" ht="38.25">
      <c r="A37" s="9" t="s">
        <v>37</v>
      </c>
      <c r="B37" s="8" t="s">
        <v>20</v>
      </c>
      <c r="D37" s="11" t="s">
        <v>4</v>
      </c>
      <c r="E37" s="16"/>
      <c r="G37" s="16"/>
    </row>
    <row r="38" spans="1:9">
      <c r="A38" s="9"/>
      <c r="B38" s="8"/>
      <c r="G38" s="14" t="str">
        <f>IF(ISNUMBER(C38)=TRUE,E38*C38,"")</f>
        <v/>
      </c>
    </row>
    <row r="39" spans="1:9">
      <c r="A39" s="9" t="s">
        <v>38</v>
      </c>
      <c r="B39" s="8" t="s">
        <v>21</v>
      </c>
      <c r="D39" s="11" t="s">
        <v>4</v>
      </c>
      <c r="E39" s="16"/>
      <c r="G39" s="16"/>
    </row>
    <row r="40" spans="1:9">
      <c r="G40" s="14" t="str">
        <f>IF(ISNUMBER(C40)=TRUE,E40*C40,"")</f>
        <v/>
      </c>
    </row>
    <row r="41" spans="1:9" ht="63.75">
      <c r="A41" s="9" t="s">
        <v>39</v>
      </c>
      <c r="B41" s="8" t="s">
        <v>24</v>
      </c>
      <c r="D41" s="11" t="s">
        <v>18</v>
      </c>
      <c r="E41" s="16"/>
      <c r="G41" s="16"/>
      <c r="I41" s="4"/>
    </row>
    <row r="42" spans="1:9" ht="13.5" thickBot="1">
      <c r="A42" s="5"/>
      <c r="B42" s="7"/>
      <c r="C42" s="15"/>
      <c r="D42" s="13"/>
      <c r="E42" s="15"/>
      <c r="F42" s="15"/>
      <c r="G42" s="15"/>
      <c r="I42" s="4"/>
    </row>
    <row r="43" spans="1:9" ht="13.5" thickTop="1"/>
    <row r="44" spans="1:9">
      <c r="B44" s="192" t="str">
        <f>CONCATENATE("SKUPAJ ",B1)</f>
        <v>SKUPAJ MONTERSKA DELA - Meteorna kanalizacija</v>
      </c>
      <c r="C44" s="193"/>
      <c r="D44" s="193"/>
      <c r="E44" s="193"/>
      <c r="F44" s="16"/>
      <c r="G44" s="16"/>
    </row>
  </sheetData>
  <mergeCells count="2">
    <mergeCell ref="B44:E44"/>
    <mergeCell ref="B1:G1"/>
  </mergeCells>
  <phoneticPr fontId="10" type="noConversion"/>
  <printOptions horizontalCentered="1"/>
  <pageMargins left="0.98425196850393704" right="0.39370078740157483" top="0.98425196850393704" bottom="0.59055118110236227" header="0.39370078740157483" footer="0.39370078740157483"/>
  <pageSetup paperSize="9" orientation="portrait" verticalDpi="1200" r:id="rId1"/>
  <headerFooter>
    <oddHeader xml:space="preserve">&amp;LKlima 2000 d.o.o.&amp;RFEKALNA KANALIZACIJA NA OBMOČJU KROŽNE CESTE V VRTOJBI 2817K-G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Rekapit Toplovod</vt:lpstr>
      <vt:lpstr>A_Gradbena_dela</vt:lpstr>
      <vt:lpstr>B_Montažna_dela</vt:lpstr>
      <vt:lpstr>C_Ostala_dela</vt:lpstr>
      <vt:lpstr>Monterska - Meteorna</vt:lpstr>
      <vt:lpstr>A_Gradbena_dela!Področje_tiskanja</vt:lpstr>
      <vt:lpstr>B_Montažna_dela!Področje_tiskanja</vt:lpstr>
      <vt:lpstr>C_Ostala_dela!Področje_tiskanja</vt:lpstr>
      <vt:lpstr>'Rekapit Toplovod'!Področje_tiskanja</vt:lpstr>
    </vt:vector>
  </TitlesOfParts>
  <Company>FGG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 Uršič</dc:creator>
  <cp:lastModifiedBy>Matej Živec</cp:lastModifiedBy>
  <cp:lastPrinted>2024-09-17T09:56:45Z</cp:lastPrinted>
  <dcterms:created xsi:type="dcterms:W3CDTF">2008-01-21T07:46:20Z</dcterms:created>
  <dcterms:modified xsi:type="dcterms:W3CDTF">2026-07-16T10:48:24Z</dcterms:modified>
</cp:coreProperties>
</file>